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09" activeTab="1"/>
  </bookViews>
  <sheets>
    <sheet name="Template" sheetId="2" r:id="rId1"/>
    <sheet name="14.3.4 Test 1 PC3" sheetId="8" r:id="rId2"/>
    <sheet name="14.3.4 Test 2 PC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<sst xmlns="http://schemas.openxmlformats.org/spreadsheetml/2006/main" count="507" uniqueCount="152">
  <si>
    <t>Change record</t>
  </si>
  <si>
    <t>Template</t>
  </si>
  <si>
    <t>Template is for 2 NR FR2 cells, RSTD dual positioning frequency layer, 1 AoA in Rx peak and rough beam</t>
  </si>
  <si>
    <t>Adapted from 37.571-1 Test case 14.3.4</t>
  </si>
  <si>
    <t>Test case</t>
  </si>
  <si>
    <t>37.571-1</t>
  </si>
  <si>
    <t>Company</t>
  </si>
  <si>
    <t>Test cases</t>
  </si>
  <si>
    <t>The following Test cases in 37.571-1 are based on this template:</t>
  </si>
  <si>
    <t>14.3.4</t>
  </si>
  <si>
    <t>v16.19.0</t>
  </si>
  <si>
    <t>v17.4.0</t>
  </si>
  <si>
    <t>CATT</t>
  </si>
  <si>
    <t>a) Original specified key parameters</t>
  </si>
  <si>
    <t>Test system</t>
  </si>
  <si>
    <t>Comment</t>
  </si>
  <si>
    <t>AWGN#1</t>
  </si>
  <si>
    <t>Cell 1</t>
  </si>
  <si>
    <t>AWGN#2</t>
  </si>
  <si>
    <t>Cell 2</t>
  </si>
  <si>
    <t>Units</t>
  </si>
  <si>
    <t>PRS subcarrier spacing</t>
  </si>
  <si>
    <t>kHz</t>
  </si>
  <si>
    <t>38.133 Table A.7.7.10.2.1-1,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</si>
  <si>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</si>
  <si>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</si>
  <si>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</si>
  <si>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</si>
  <si>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</si>
  <si>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</si>
  <si>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</si>
  <si>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A.7.7.10.2.1-2</t>
  </si>
  <si>
    <t>Noc</t>
  </si>
  <si>
    <t>dBm/15kHz</t>
  </si>
  <si>
    <t>38.133 Table A.7.7.10.2.1-3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</si>
  <si>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</si>
  <si>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</si>
  <si>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</si>
  <si>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</si>
  <si>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</si>
  <si>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</si>
  <si>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</si>
  <si>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</si>
  <si>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</si>
  <si>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</si>
  <si>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</si>
  <si>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</si>
  <si>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</si>
  <si>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</si>
  <si>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</si>
  <si>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</si>
  <si>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</si>
  <si>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</si>
  <si>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</si>
  <si>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</si>
  <si>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</si>
  <si>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</si>
  <si>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</si>
  <si>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</si>
  <si>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</si>
  <si>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</si>
  <si>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A.7.7.10.2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</si>
  <si>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</si>
  <si>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</si>
  <si>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</si>
  <si>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</si>
  <si>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</si>
  <si>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</si>
  <si>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</si>
  <si>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</si>
  <si>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</si>
  <si>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</si>
  <si>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</si>
  <si>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</si>
  <si>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</si>
  <si>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</si>
  <si>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</si>
  <si>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</si>
  <si>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</si>
  <si>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</si>
  <si>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</si>
  <si>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charset val="134"/>
      </rPr>
      <t xml:space="preserve">UE measured </t>
    </r>
    <r>
      <rPr>
        <sz val="10"/>
        <rFont val="Arial"/>
        <charset val="134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</si>
  <si>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</si>
  <si>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</si>
  <si>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</si>
  <si>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</si>
  <si>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</si>
  <si>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</si>
  <si>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</si>
  <si>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</si>
  <si>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</si>
  <si>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</si>
  <si>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</si>
  <si>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</si>
  <si>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</si>
  <si>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</si>
  <si>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</si>
  <si>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</si>
  <si>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</si>
  <si>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</si>
  <si>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</si>
  <si>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</si>
  <si>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</si>
  <si>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</si>
  <si>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</si>
  <si>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</si>
  <si>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</si>
  <si>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</si>
  <si>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Io1 for PRS sensitivity factor</t>
  </si>
  <si>
    <t>Io1 for PRS effect</t>
  </si>
  <si>
    <t>Io1 to be within range</t>
  </si>
  <si>
    <t>Io2 for PRS sensitivity factor</t>
  </si>
  <si>
    <t>Io2 for PRS effect</t>
  </si>
  <si>
    <t>Io2 to be within range</t>
  </si>
  <si>
    <t>e) Determine parameters to offset</t>
  </si>
  <si>
    <t xml:space="preserve">For Es/Noc of Cell 1 is increased by an amount sufficient to achieve Cell 1 Es/Iot &gt;=-6dB and Cell 1 PRP &gt;=-108.5 dBm/120kHz. </t>
  </si>
  <si>
    <t xml:space="preserve">For Es/Noc of Cell 2 is increased by an amount sufficient to achieve Cell 2 Es/Iot &gt;=-13dB and Cell 2 PRP &gt;=-108.5 dBm/120kHz.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</si>
  <si>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</si>
  <si>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</si>
  <si>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</si>
  <si>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</si>
  <si>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</si>
  <si>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</si>
  <si>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</si>
  <si>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</si>
  <si>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</si>
  <si>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</si>
  <si>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</si>
  <si>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</si>
  <si>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</si>
  <si>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</si>
  <si>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</si>
  <si>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</si>
  <si>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</si>
  <si>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</si>
  <si>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</si>
  <si>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</si>
  <si>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</si>
  <si>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</si>
  <si>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</si>
  <si>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</si>
  <si>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</si>
  <si>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</si>
  <si>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</si>
  <si>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</si>
  <si>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</si>
  <si>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</si>
  <si>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</si>
  <si>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</t>
  </si>
  <si>
    <t>38.133 Table 10.1.23.2-2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</si>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</sst>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theme="1"/>
      <name val="Arial"/>
      <charset val="134"/>
    </font>
    <font>
      <sz val="10"/>
      <color theme="0" tint="-0.149998474074526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10" borderId="18" applyNumberFormat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12">
    <xf numFmtId="0" fontId="0" fillId="0" borderId="0" xfId="0"/>
    <xf numFmtId="0" fontId="1" fillId="0" borderId="0" xfId="49" applyFont="1" applyAlignment="1"/>
    <xf numFmtId="0" fontId="1" fillId="0" borderId="0" xfId="49" applyFont="1" applyBorder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4" xfId="49" applyFont="1" applyBorder="1" applyAlignment="1"/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 wrapText="1"/>
    </xf>
    <xf numFmtId="0" fontId="4" fillId="0" borderId="7" xfId="49" applyFont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5" fillId="0" borderId="5" xfId="49" applyFont="1" applyBorder="1" applyAlignment="1"/>
    <xf numFmtId="0" fontId="5" fillId="0" borderId="6" xfId="49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49" applyNumberFormat="1" applyFont="1" applyFill="1" applyBorder="1" applyAlignment="1">
      <alignment horizontal="center"/>
    </xf>
    <xf numFmtId="0" fontId="7" fillId="2" borderId="10" xfId="49" applyFont="1" applyFill="1" applyBorder="1" applyAlignment="1"/>
    <xf numFmtId="0" fontId="1" fillId="2" borderId="11" xfId="49" applyFont="1" applyFill="1" applyBorder="1" applyAlignment="1">
      <alignment horizontal="center"/>
    </xf>
    <xf numFmtId="0" fontId="1" fillId="0" borderId="12" xfId="49" applyFont="1" applyFill="1" applyBorder="1" applyAlignment="1">
      <alignment horizontal="center"/>
    </xf>
    <xf numFmtId="0" fontId="3" fillId="0" borderId="12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2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8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8" fillId="0" borderId="8" xfId="49" applyNumberFormat="1" applyFont="1" applyFill="1" applyBorder="1" applyAlignment="1">
      <alignment horizontal="center"/>
    </xf>
    <xf numFmtId="0" fontId="5" fillId="0" borderId="5" xfId="0" applyFont="1" applyFill="1" applyBorder="1"/>
    <xf numFmtId="179" fontId="5" fillId="0" borderId="6" xfId="49" applyNumberFormat="1" applyFont="1" applyBorder="1" applyAlignment="1">
      <alignment horizontal="center"/>
    </xf>
    <xf numFmtId="179" fontId="5" fillId="0" borderId="5" xfId="49" applyNumberFormat="1" applyFont="1" applyBorder="1" applyAlignment="1">
      <alignment horizontal="center"/>
    </xf>
    <xf numFmtId="2" fontId="5" fillId="0" borderId="8" xfId="49" applyNumberFormat="1" applyFont="1" applyBorder="1" applyAlignment="1">
      <alignment horizontal="center"/>
    </xf>
    <xf numFmtId="0" fontId="5" fillId="0" borderId="0" xfId="49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0" fontId="0" fillId="0" borderId="10" xfId="0" applyFont="1" applyFill="1" applyBorder="1"/>
    <xf numFmtId="0" fontId="1" fillId="0" borderId="11" xfId="49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2" fontId="0" fillId="0" borderId="12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11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2" xfId="49" applyNumberFormat="1" applyFont="1" applyFill="1" applyBorder="1" applyAlignment="1">
      <alignment horizontal="center"/>
    </xf>
    <xf numFmtId="180" fontId="0" fillId="2" borderId="12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3" fillId="0" borderId="1" xfId="49" applyFont="1" applyBorder="1" applyAlignment="1">
      <alignment horizontal="center" wrapText="1"/>
    </xf>
    <xf numFmtId="0" fontId="4" fillId="0" borderId="1" xfId="49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1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11" fillId="3" borderId="5" xfId="49" applyFont="1" applyFill="1" applyBorder="1" applyAlignment="1"/>
    <xf numFmtId="2" fontId="4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8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0" fontId="4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5" fillId="0" borderId="8" xfId="49" applyFont="1" applyFill="1" applyBorder="1" applyAlignment="1">
      <alignment horizontal="left"/>
    </xf>
    <xf numFmtId="0" fontId="1" fillId="0" borderId="12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9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1" fillId="0" borderId="12" xfId="49" applyFont="1" applyBorder="1" applyAlignment="1"/>
    <xf numFmtId="0" fontId="0" fillId="0" borderId="1" xfId="0" applyFill="1" applyBorder="1" applyAlignment="1">
      <alignment horizontal="center"/>
    </xf>
    <xf numFmtId="0" fontId="4" fillId="0" borderId="5" xfId="49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2" fontId="0" fillId="0" borderId="5" xfId="49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9" fillId="0" borderId="10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76" fontId="4" fillId="0" borderId="10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49" applyFont="1" applyBorder="1" applyAlignment="1"/>
    <xf numFmtId="0" fontId="0" fillId="0" borderId="14" xfId="49" applyFont="1" applyBorder="1" applyAlignment="1"/>
    <xf numFmtId="0" fontId="4" fillId="0" borderId="0" xfId="49" applyFont="1" applyBorder="1" applyAlignment="1">
      <alignment horizontal="center"/>
    </xf>
    <xf numFmtId="0" fontId="4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4" fillId="0" borderId="8" xfId="49" applyNumberFormat="1" applyFont="1" applyFill="1" applyBorder="1" applyAlignment="1">
      <alignment horizontal="center"/>
    </xf>
    <xf numFmtId="0" fontId="12" fillId="0" borderId="5" xfId="49" applyFont="1" applyBorder="1" applyAlignment="1"/>
    <xf numFmtId="179" fontId="0" fillId="0" borderId="8" xfId="49" applyNumberFormat="1" applyFont="1" applyFill="1" applyBorder="1" applyAlignment="1">
      <alignment horizontal="center"/>
    </xf>
    <xf numFmtId="182" fontId="0" fillId="0" borderId="8" xfId="49" applyNumberFormat="1" applyFont="1" applyFill="1" applyBorder="1" applyAlignment="1">
      <alignment horizontal="center"/>
    </xf>
    <xf numFmtId="179" fontId="0" fillId="0" borderId="5" xfId="49" applyNumberFormat="1" applyFont="1" applyFill="1" applyBorder="1" applyAlignment="1">
      <alignment horizontal="center"/>
    </xf>
    <xf numFmtId="179" fontId="1" fillId="0" borderId="8" xfId="49" applyNumberFormat="1" applyFont="1" applyFill="1" applyBorder="1" applyAlignment="1">
      <alignment horizontal="center"/>
    </xf>
    <xf numFmtId="179" fontId="8" fillId="0" borderId="8" xfId="49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0" xfId="49" applyFont="1" applyBorder="1" applyAlignment="1">
      <alignment horizontal="center"/>
    </xf>
    <xf numFmtId="182" fontId="0" fillId="0" borderId="12" xfId="49" applyNumberFormat="1" applyFont="1" applyFill="1" applyBorder="1" applyAlignment="1">
      <alignment horizontal="center"/>
    </xf>
    <xf numFmtId="0" fontId="9" fillId="0" borderId="0" xfId="49" applyFont="1" applyAlignment="1"/>
    <xf numFmtId="0" fontId="13" fillId="0" borderId="0" xfId="49" applyFont="1" applyBorder="1" applyAlignment="1"/>
    <xf numFmtId="0" fontId="4" fillId="0" borderId="1" xfId="49" applyFont="1" applyBorder="1" applyAlignment="1"/>
    <xf numFmtId="0" fontId="13" fillId="0" borderId="2" xfId="49" applyFont="1" applyBorder="1" applyAlignment="1"/>
    <xf numFmtId="0" fontId="4" fillId="0" borderId="1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5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0" fontId="10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5" fillId="0" borderId="8" xfId="49" applyFont="1" applyFill="1" applyBorder="1" applyAlignment="1"/>
    <xf numFmtId="0" fontId="4" fillId="6" borderId="10" xfId="49" applyFont="1" applyFill="1" applyBorder="1" applyAlignment="1"/>
    <xf numFmtId="0" fontId="4" fillId="6" borderId="13" xfId="49" applyFont="1" applyFill="1" applyBorder="1" applyAlignment="1"/>
    <xf numFmtId="0" fontId="4" fillId="0" borderId="12" xfId="49" applyFont="1" applyFill="1" applyBorder="1" applyAlignment="1"/>
    <xf numFmtId="0" fontId="4" fillId="0" borderId="13" xfId="49" applyFont="1" applyFill="1" applyBorder="1" applyAlignment="1"/>
    <xf numFmtId="0" fontId="4" fillId="0" borderId="10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12" xfId="49" applyFont="1" applyFill="1" applyBorder="1" applyAlignment="1">
      <alignment horizontal="left"/>
    </xf>
    <xf numFmtId="0" fontId="3" fillId="0" borderId="7" xfId="49" applyFont="1" applyBorder="1" applyAlignment="1"/>
    <xf numFmtId="0" fontId="4" fillId="0" borderId="7" xfId="49" applyFont="1" applyFill="1" applyBorder="1" applyAlignment="1"/>
    <xf numFmtId="2" fontId="0" fillId="7" borderId="8" xfId="49" applyNumberFormat="1" applyFont="1" applyFill="1" applyBorder="1" applyAlignment="1">
      <alignment horizontal="center"/>
    </xf>
    <xf numFmtId="176" fontId="0" fillId="7" borderId="8" xfId="0" applyNumberFormat="1" applyFont="1" applyFill="1" applyBorder="1" applyAlignment="1">
      <alignment horizontal="left"/>
    </xf>
    <xf numFmtId="2" fontId="4" fillId="3" borderId="8" xfId="49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left"/>
    </xf>
    <xf numFmtId="2" fontId="0" fillId="3" borderId="8" xfId="49" applyNumberFormat="1" applyFont="1" applyFill="1" applyBorder="1" applyAlignment="1"/>
    <xf numFmtId="2" fontId="0" fillId="0" borderId="8" xfId="49" applyNumberFormat="1" applyFont="1" applyFill="1" applyBorder="1" applyAlignment="1"/>
    <xf numFmtId="0" fontId="4" fillId="0" borderId="12" xfId="49" applyFont="1" applyBorder="1" applyAlignment="1"/>
    <xf numFmtId="0" fontId="0" fillId="0" borderId="12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1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workbookViewId="0">
      <selection activeCell="B27" sqref="B27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05" customWidth="1"/>
    <col min="6" max="6" width="17.8571428571429" style="206" customWidth="1"/>
    <col min="7" max="7" width="9.71428571428571" customWidth="1"/>
    <col min="8" max="8" width="32.7142857142857" style="207" customWidth="1"/>
  </cols>
  <sheetData>
    <row r="1" spans="1:1">
      <c r="A1" s="208" t="s">
        <v>0</v>
      </c>
    </row>
    <row r="3" ht="25.5" spans="1:2">
      <c r="A3" s="208" t="s">
        <v>1</v>
      </c>
      <c r="B3" s="209" t="s">
        <v>2</v>
      </c>
    </row>
    <row r="4" spans="1:8">
      <c r="A4" s="208"/>
      <c r="B4" t="s">
        <v>3</v>
      </c>
      <c r="F4"/>
      <c r="H4"/>
    </row>
    <row r="5" spans="1:8">
      <c r="A5" s="208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08" t="s">
        <v>4</v>
      </c>
      <c r="D11" s="210">
        <v>38.133</v>
      </c>
      <c r="E11" s="210" t="s">
        <v>5</v>
      </c>
      <c r="F11" s="208" t="s">
        <v>6</v>
      </c>
      <c r="H11"/>
    </row>
    <row r="12" spans="1:8">
      <c r="A12" s="208" t="s">
        <v>7</v>
      </c>
      <c r="B12" t="s">
        <v>8</v>
      </c>
      <c r="C12" t="s">
        <v>9</v>
      </c>
      <c r="D12" s="211" t="s">
        <v>10</v>
      </c>
      <c r="E12" s="211" t="s">
        <v>11</v>
      </c>
      <c r="F12" t="s">
        <v>12</v>
      </c>
      <c r="H12"/>
    </row>
    <row r="13" spans="4:8">
      <c r="D13" s="211"/>
      <c r="E13" s="211"/>
      <c r="F13"/>
      <c r="H13"/>
    </row>
    <row r="14" spans="4:8">
      <c r="D14" s="211"/>
      <c r="E14" s="211"/>
      <c r="F14"/>
      <c r="H14"/>
    </row>
    <row r="15" spans="4:8">
      <c r="D15" s="211"/>
      <c r="E15" s="211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26"/>
  <sheetViews>
    <sheetView tabSelected="1" zoomScale="115" zoomScaleNormal="115" topLeftCell="A100" workbookViewId="0">
      <selection activeCell="H62" sqref="H62"/>
    </sheetView>
  </sheetViews>
  <sheetFormatPr defaultColWidth="10.7142857142857" defaultRowHeight="12.75"/>
  <cols>
    <col min="1" max="1" width="47.2857142857143" style="1" customWidth="1"/>
    <col min="2" max="2" width="13.4285714285714" style="1" customWidth="1"/>
    <col min="3" max="3" width="9.57142857142857" style="1" customWidth="1"/>
    <col min="4" max="4" width="9.85714285714286" style="1" customWidth="1"/>
    <col min="5" max="5" width="8.57142857142857" style="1" customWidth="1"/>
    <col min="6" max="6" width="9.85714285714286" style="1" customWidth="1"/>
    <col min="7" max="7" width="8.57142857142857" style="1" customWidth="1"/>
    <col min="8" max="8" width="11.4285714285714" style="1" customWidth="1"/>
    <col min="9" max="9" width="8.57142857142857" style="1" customWidth="1"/>
    <col min="10" max="10" width="66.5714285714286" style="1" customWidth="1"/>
    <col min="11" max="11" width="12.5714285714286" style="1" customWidth="1"/>
    <col min="12" max="12" width="8.57142857142857" style="1" customWidth="1"/>
    <col min="13" max="13" width="68.7142857142857" style="1" customWidth="1"/>
    <col min="14" max="16384" width="10.7142857142857" style="1"/>
  </cols>
  <sheetData>
    <row r="1" ht="13.5" spans="2:10">
      <c r="B1"/>
      <c r="H1" s="2"/>
      <c r="I1" s="2"/>
      <c r="J1" s="2"/>
    </row>
    <row r="2" ht="13.5" spans="1:10">
      <c r="A2" s="3" t="s">
        <v>13</v>
      </c>
      <c r="B2" s="4"/>
      <c r="C2" s="5" t="s">
        <v>14</v>
      </c>
      <c r="D2" s="6"/>
      <c r="E2" s="6"/>
      <c r="F2" s="6"/>
      <c r="G2" s="6"/>
      <c r="H2" s="7"/>
      <c r="I2" s="7"/>
      <c r="J2" s="116" t="s">
        <v>15</v>
      </c>
    </row>
    <row r="3" spans="1:10">
      <c r="A3" s="8"/>
      <c r="B3" s="9"/>
      <c r="C3" s="10"/>
      <c r="D3" s="11" t="s">
        <v>16</v>
      </c>
      <c r="E3" s="12" t="s">
        <v>17</v>
      </c>
      <c r="F3" s="11" t="s">
        <v>18</v>
      </c>
      <c r="G3" s="12" t="s">
        <v>19</v>
      </c>
      <c r="H3" s="13"/>
      <c r="I3" s="13"/>
      <c r="J3" s="117"/>
    </row>
    <row r="4" spans="1:10">
      <c r="A4" s="8"/>
      <c r="B4" s="14" t="s">
        <v>20</v>
      </c>
      <c r="C4" s="15"/>
      <c r="D4" s="16"/>
      <c r="E4" s="16"/>
      <c r="F4" s="16"/>
      <c r="G4" s="16"/>
      <c r="H4" s="13"/>
      <c r="I4" s="13"/>
      <c r="J4" s="117"/>
    </row>
    <row r="5" spans="1:10">
      <c r="A5" s="17" t="s">
        <v>21</v>
      </c>
      <c r="B5" s="18" t="s">
        <v>22</v>
      </c>
      <c r="C5" s="19">
        <v>120</v>
      </c>
      <c r="D5" s="15"/>
      <c r="E5" s="20"/>
      <c r="F5" s="15"/>
      <c r="G5" s="21"/>
      <c r="H5" s="22"/>
      <c r="I5" s="22"/>
      <c r="J5" s="118" t="s">
        <v>23</v>
      </c>
    </row>
    <row r="6" spans="1:10">
      <c r="A6" s="17" t="s">
        <v>24</v>
      </c>
      <c r="B6" s="18"/>
      <c r="C6" s="19">
        <v>240</v>
      </c>
      <c r="D6" s="15"/>
      <c r="E6" s="20"/>
      <c r="F6" s="15"/>
      <c r="G6" s="21"/>
      <c r="H6" s="22"/>
      <c r="I6" s="22"/>
      <c r="J6" s="118" t="s">
        <v>25</v>
      </c>
    </row>
    <row r="7" spans="1:10">
      <c r="A7" s="17" t="s">
        <v>26</v>
      </c>
      <c r="B7" s="18" t="s">
        <v>27</v>
      </c>
      <c r="C7" s="19">
        <v>120</v>
      </c>
      <c r="D7" s="15"/>
      <c r="E7" s="21"/>
      <c r="F7" s="15"/>
      <c r="G7" s="21"/>
      <c r="H7" s="22"/>
      <c r="I7" s="22"/>
      <c r="J7" s="118" t="s">
        <v>23</v>
      </c>
    </row>
    <row r="8" spans="1:10">
      <c r="A8" s="17" t="s">
        <v>28</v>
      </c>
      <c r="B8" s="18" t="s">
        <v>29</v>
      </c>
      <c r="C8" s="23">
        <v>200</v>
      </c>
      <c r="D8" s="15"/>
      <c r="E8" s="21"/>
      <c r="F8" s="15"/>
      <c r="G8" s="24"/>
      <c r="H8" s="22"/>
      <c r="I8" s="22"/>
      <c r="J8" s="118" t="s">
        <v>23</v>
      </c>
    </row>
    <row r="9" spans="1:10">
      <c r="A9" s="25" t="s">
        <v>30</v>
      </c>
      <c r="B9" s="18"/>
      <c r="C9" s="19">
        <v>132</v>
      </c>
      <c r="D9" s="15"/>
      <c r="E9" s="21"/>
      <c r="F9" s="15"/>
      <c r="G9" s="24"/>
      <c r="H9" s="22"/>
      <c r="I9" s="22"/>
      <c r="J9" s="118" t="s">
        <v>31</v>
      </c>
    </row>
    <row r="10" spans="1:10">
      <c r="A10" s="25" t="s">
        <v>32</v>
      </c>
      <c r="B10" s="18" t="s">
        <v>33</v>
      </c>
      <c r="C10" s="20"/>
      <c r="D10" s="23">
        <v>-98</v>
      </c>
      <c r="E10" s="21"/>
      <c r="F10" s="23">
        <v>-98</v>
      </c>
      <c r="G10" s="24"/>
      <c r="H10" s="22"/>
      <c r="I10" s="22"/>
      <c r="J10" s="118" t="s">
        <v>34</v>
      </c>
    </row>
    <row r="11" ht="13.5" spans="1:10">
      <c r="A11" s="17" t="s">
        <v>35</v>
      </c>
      <c r="B11" s="26" t="s">
        <v>36</v>
      </c>
      <c r="C11" s="20"/>
      <c r="D11" s="15"/>
      <c r="E11" s="27">
        <v>-6</v>
      </c>
      <c r="F11" s="15"/>
      <c r="G11" s="27">
        <v>-13</v>
      </c>
      <c r="H11" s="28"/>
      <c r="I11" s="28"/>
      <c r="J11" s="118" t="s">
        <v>34</v>
      </c>
    </row>
    <row r="12" ht="13.5" spans="1:10">
      <c r="A12" s="25" t="s">
        <v>37</v>
      </c>
      <c r="B12" s="26"/>
      <c r="C12" s="20"/>
      <c r="D12" s="29">
        <v>0</v>
      </c>
      <c r="E12" s="30"/>
      <c r="F12" s="29">
        <v>0</v>
      </c>
      <c r="G12" s="30"/>
      <c r="H12" s="28"/>
      <c r="I12" s="28"/>
      <c r="J12" s="118" t="s">
        <v>34</v>
      </c>
    </row>
    <row r="13" ht="13.5" spans="1:10">
      <c r="A13" s="25" t="s">
        <v>38</v>
      </c>
      <c r="B13" s="26"/>
      <c r="C13" s="20"/>
      <c r="D13" s="29">
        <v>1</v>
      </c>
      <c r="E13" s="30"/>
      <c r="F13" s="29">
        <v>1</v>
      </c>
      <c r="G13" s="30"/>
      <c r="H13" s="28"/>
      <c r="I13" s="28"/>
      <c r="J13" s="118" t="s">
        <v>34</v>
      </c>
    </row>
    <row r="14" spans="1:10">
      <c r="A14" s="25" t="s">
        <v>39</v>
      </c>
      <c r="B14" s="26" t="s">
        <v>36</v>
      </c>
      <c r="C14" s="23">
        <v>-1</v>
      </c>
      <c r="D14" s="15"/>
      <c r="E14" s="31"/>
      <c r="F14" s="15"/>
      <c r="G14" s="32"/>
      <c r="H14" s="28"/>
      <c r="I14" s="28"/>
      <c r="J14" s="118" t="s">
        <v>40</v>
      </c>
    </row>
    <row r="15" spans="1:10">
      <c r="A15" s="25" t="s">
        <v>41</v>
      </c>
      <c r="B15" s="26"/>
      <c r="C15" s="19">
        <v>132</v>
      </c>
      <c r="D15" s="15"/>
      <c r="E15" s="31"/>
      <c r="F15" s="15"/>
      <c r="G15" s="32"/>
      <c r="H15" s="28"/>
      <c r="I15" s="28"/>
      <c r="J15" s="118" t="s">
        <v>42</v>
      </c>
    </row>
    <row r="16" spans="1:10">
      <c r="A16" s="25" t="s">
        <v>43</v>
      </c>
      <c r="B16" s="26" t="s">
        <v>22</v>
      </c>
      <c r="C16" s="19">
        <v>120</v>
      </c>
      <c r="D16" s="15"/>
      <c r="E16" s="31"/>
      <c r="F16" s="15"/>
      <c r="G16" s="32"/>
      <c r="H16" s="28"/>
      <c r="I16" s="28"/>
      <c r="J16" s="118" t="s">
        <v>44</v>
      </c>
    </row>
    <row r="17" spans="1:10">
      <c r="A17" s="25" t="s">
        <v>45</v>
      </c>
      <c r="B17" s="26" t="s">
        <v>46</v>
      </c>
      <c r="C17" s="33">
        <v>-78.7</v>
      </c>
      <c r="D17" s="15"/>
      <c r="E17" s="31"/>
      <c r="F17" s="15"/>
      <c r="G17" s="32"/>
      <c r="H17" s="28"/>
      <c r="I17" s="28"/>
      <c r="J17" s="119" t="s">
        <v>47</v>
      </c>
    </row>
    <row r="18" spans="1:10">
      <c r="A18" s="34" t="s">
        <v>48</v>
      </c>
      <c r="B18" s="35" t="s">
        <v>46</v>
      </c>
      <c r="C18" s="36">
        <v>-65.9</v>
      </c>
      <c r="D18" s="15"/>
      <c r="E18" s="31"/>
      <c r="F18" s="15"/>
      <c r="G18" s="32"/>
      <c r="H18" s="28"/>
      <c r="I18" s="28"/>
      <c r="J18" s="120" t="s">
        <v>49</v>
      </c>
    </row>
    <row r="19" spans="1:10">
      <c r="A19" s="25" t="s">
        <v>50</v>
      </c>
      <c r="B19" s="26" t="s">
        <v>36</v>
      </c>
      <c r="C19" s="23">
        <v>7</v>
      </c>
      <c r="D19" s="15"/>
      <c r="E19" s="31"/>
      <c r="F19" s="15"/>
      <c r="G19" s="32"/>
      <c r="H19" s="28"/>
      <c r="I19" s="28"/>
      <c r="J19" s="119" t="s">
        <v>51</v>
      </c>
    </row>
    <row r="20" spans="1:10">
      <c r="A20" s="34" t="s">
        <v>52</v>
      </c>
      <c r="B20" s="35" t="s">
        <v>36</v>
      </c>
      <c r="C20" s="37">
        <v>7</v>
      </c>
      <c r="D20" s="15"/>
      <c r="E20" s="31"/>
      <c r="F20" s="15"/>
      <c r="G20" s="32"/>
      <c r="H20" s="28"/>
      <c r="I20" s="28"/>
      <c r="J20" s="120" t="s">
        <v>53</v>
      </c>
    </row>
    <row r="21" ht="16.5" spans="1:10">
      <c r="A21" s="25" t="s">
        <v>54</v>
      </c>
      <c r="B21" s="26" t="s">
        <v>36</v>
      </c>
      <c r="C21" s="23">
        <v>1</v>
      </c>
      <c r="D21" s="15"/>
      <c r="E21" s="31"/>
      <c r="F21" s="15"/>
      <c r="G21" s="32"/>
      <c r="H21" s="28"/>
      <c r="I21" s="28"/>
      <c r="J21" s="119" t="s">
        <v>55</v>
      </c>
    </row>
    <row r="22" ht="16.5" spans="1:10">
      <c r="A22" s="34" t="s">
        <v>56</v>
      </c>
      <c r="B22" s="35" t="s">
        <v>36</v>
      </c>
      <c r="C22" s="37">
        <v>1</v>
      </c>
      <c r="D22" s="15"/>
      <c r="E22" s="31"/>
      <c r="F22" s="15"/>
      <c r="G22" s="32"/>
      <c r="H22" s="28"/>
      <c r="I22" s="28"/>
      <c r="J22" s="120" t="s">
        <v>57</v>
      </c>
    </row>
    <row r="23" spans="1:10">
      <c r="A23" s="17" t="s">
        <v>58</v>
      </c>
      <c r="B23" s="26" t="s">
        <v>36</v>
      </c>
      <c r="C23" s="23">
        <v>-10</v>
      </c>
      <c r="D23" s="15"/>
      <c r="E23" s="31"/>
      <c r="F23" s="15"/>
      <c r="G23" s="32"/>
      <c r="H23" s="28"/>
      <c r="I23" s="28"/>
      <c r="J23" s="118" t="s">
        <v>59</v>
      </c>
    </row>
    <row r="24" spans="1:10">
      <c r="A24" s="17" t="s">
        <v>60</v>
      </c>
      <c r="B24" s="26" t="s">
        <v>36</v>
      </c>
      <c r="C24" s="23">
        <v>20</v>
      </c>
      <c r="D24" s="15"/>
      <c r="E24" s="31"/>
      <c r="F24" s="15"/>
      <c r="G24" s="32"/>
      <c r="H24" s="28"/>
      <c r="I24" s="28"/>
      <c r="J24" s="118" t="s">
        <v>59</v>
      </c>
    </row>
    <row r="25" ht="13.5" spans="1:10">
      <c r="A25" s="38" t="s">
        <v>61</v>
      </c>
      <c r="B25" s="39"/>
      <c r="C25" s="40"/>
      <c r="D25" s="41"/>
      <c r="E25" s="42"/>
      <c r="F25" s="41"/>
      <c r="G25" s="43"/>
      <c r="H25" s="44"/>
      <c r="I25" s="44"/>
      <c r="J25" s="121"/>
    </row>
    <row r="26" spans="2:10">
      <c r="B26" s="28"/>
      <c r="C26" s="28"/>
      <c r="D26" s="28"/>
      <c r="E26" s="31"/>
      <c r="F26" s="28"/>
      <c r="G26" s="31"/>
      <c r="H26" s="2"/>
      <c r="I26" s="2"/>
      <c r="J26" s="122"/>
    </row>
    <row r="27" ht="13.5" spans="1:9">
      <c r="A27" s="2"/>
      <c r="B27" s="31"/>
      <c r="C27" s="31"/>
      <c r="D27" s="31"/>
      <c r="E27" s="31"/>
      <c r="F27" s="31"/>
      <c r="G27" s="31"/>
      <c r="H27" s="31"/>
      <c r="I27" s="31"/>
    </row>
    <row r="28" ht="13.5" spans="1:10">
      <c r="A28" s="3" t="s">
        <v>62</v>
      </c>
      <c r="B28" s="45"/>
      <c r="C28" s="5" t="s">
        <v>14</v>
      </c>
      <c r="D28" s="6"/>
      <c r="E28" s="6"/>
      <c r="F28" s="6"/>
      <c r="G28" s="6"/>
      <c r="H28" s="46"/>
      <c r="I28" s="46"/>
      <c r="J28" s="123"/>
    </row>
    <row r="29" spans="1:10">
      <c r="A29" s="8"/>
      <c r="B29" s="26"/>
      <c r="C29" s="47"/>
      <c r="D29" s="11" t="s">
        <v>16</v>
      </c>
      <c r="E29" s="12" t="s">
        <v>17</v>
      </c>
      <c r="F29" s="11" t="s">
        <v>18</v>
      </c>
      <c r="G29" s="12" t="s">
        <v>19</v>
      </c>
      <c r="H29" s="48"/>
      <c r="I29" s="48"/>
      <c r="J29" s="116" t="s">
        <v>15</v>
      </c>
    </row>
    <row r="30" spans="1:10">
      <c r="A30" s="49" t="s">
        <v>63</v>
      </c>
      <c r="B30" s="50" t="s">
        <v>64</v>
      </c>
      <c r="C30" s="50"/>
      <c r="D30" s="51">
        <f>10^9*10^(D10/10)*($C5/15)</f>
        <v>1.26791455396889</v>
      </c>
      <c r="E30" s="52">
        <f>10^9*10^((D10+E11)/10)*($C5/15)</f>
        <v>0.318485736442798</v>
      </c>
      <c r="F30" s="51">
        <f>10^9*10^(F10/10)*($C5/15)</f>
        <v>1.26791455396889</v>
      </c>
      <c r="G30" s="52">
        <f>10^9*10^((F10+G11)/10)*($C5/15)</f>
        <v>0.0635462587779426</v>
      </c>
      <c r="H30" s="53"/>
      <c r="I30" s="53"/>
      <c r="J30" s="124" t="s">
        <v>65</v>
      </c>
    </row>
    <row r="31" spans="1:10">
      <c r="A31" s="54" t="s">
        <v>66</v>
      </c>
      <c r="B31" s="26" t="s">
        <v>36</v>
      </c>
      <c r="C31" s="28"/>
      <c r="D31" s="55"/>
      <c r="E31" s="56">
        <f>10*LOG10(E30/D30)</f>
        <v>-6</v>
      </c>
      <c r="F31" s="55"/>
      <c r="G31" s="56">
        <f>10*LOG10(G30/F30)</f>
        <v>-13</v>
      </c>
      <c r="J31" s="125"/>
    </row>
    <row r="32" spans="1:10">
      <c r="A32" s="49" t="s">
        <v>67</v>
      </c>
      <c r="B32" s="50" t="s">
        <v>64</v>
      </c>
      <c r="C32" s="50"/>
      <c r="D32" s="57">
        <f>10^9*($C5/$C16)*10^((IF($D12=0,$C17+IF($D13=0,0,$C19)+$C21,$C18+IF($D13=0,0,$C20)+$C22)-$C14)/10)/($C15*12)</f>
        <v>0.0676464207852023</v>
      </c>
      <c r="E32" s="52"/>
      <c r="F32" s="57">
        <f>10^9*($C5/$C16)*10^((IF($F12=0,$C17+IF($F13=0,0,$C19)+$C21,$C18+IF($F13=0,0,$C20)+$C22)-$C14)/10)/($C15*12)</f>
        <v>0.0676464207852023</v>
      </c>
      <c r="G32" s="58"/>
      <c r="H32" s="53"/>
      <c r="I32" s="53"/>
      <c r="J32" s="124" t="s">
        <v>68</v>
      </c>
    </row>
    <row r="33" spans="1:10">
      <c r="A33" s="59" t="s">
        <v>69</v>
      </c>
      <c r="B33" s="26" t="s">
        <v>36</v>
      </c>
      <c r="C33" s="26"/>
      <c r="D33" s="60"/>
      <c r="E33" s="56">
        <f>10*LOG10(E30/(D30+D32))</f>
        <v>-6.22573733440878</v>
      </c>
      <c r="F33" s="60"/>
      <c r="G33" s="56">
        <f>10*LOG10(G30/(+F32+F30))</f>
        <v>-13.2257373344088</v>
      </c>
      <c r="H33" s="61"/>
      <c r="I33" s="61"/>
      <c r="J33" s="118" t="s">
        <v>70</v>
      </c>
    </row>
    <row r="34" spans="1:10">
      <c r="A34" s="54" t="s">
        <v>71</v>
      </c>
      <c r="B34" s="26" t="s">
        <v>72</v>
      </c>
      <c r="C34" s="26"/>
      <c r="D34" s="60"/>
      <c r="E34" s="62">
        <f>10*LOG10(E30)-90</f>
        <v>-94.9691001300806</v>
      </c>
      <c r="F34" s="60"/>
      <c r="G34" s="62">
        <f>10*LOG10(G30)-90</f>
        <v>-101.969100130081</v>
      </c>
      <c r="H34" s="63"/>
      <c r="I34" s="63"/>
      <c r="J34" s="126" t="s">
        <v>73</v>
      </c>
    </row>
    <row r="35" spans="1:10">
      <c r="A35" s="64" t="s">
        <v>74</v>
      </c>
      <c r="B35" s="26" t="s">
        <v>75</v>
      </c>
      <c r="C35" s="26"/>
      <c r="D35" s="65">
        <f>10*LOG((D30+E30)*10^-9)+10*LOG(MAX(C5,12*C9*C7/C5))</f>
        <v>-55.9983204204589</v>
      </c>
      <c r="E35" s="66"/>
      <c r="F35" s="65">
        <f>10*LOG((F30+G30)*10^-9)+10*LOG(MAX(C5,12*C9*C7/C5))</f>
        <v>-56.7591643384033</v>
      </c>
      <c r="G35" s="67"/>
      <c r="H35" s="63"/>
      <c r="I35" s="63"/>
      <c r="J35" s="126" t="s">
        <v>76</v>
      </c>
    </row>
    <row r="36" spans="1:10">
      <c r="A36" s="68" t="s">
        <v>77</v>
      </c>
      <c r="B36" s="35" t="s">
        <v>36</v>
      </c>
      <c r="C36" s="69">
        <f>(C17-C18)/2</f>
        <v>-6.4</v>
      </c>
      <c r="D36" s="70"/>
      <c r="E36" s="71"/>
      <c r="F36" s="70"/>
      <c r="G36" s="71"/>
      <c r="H36" s="72"/>
      <c r="I36" s="72"/>
      <c r="J36" s="127" t="s">
        <v>78</v>
      </c>
    </row>
    <row r="37" spans="1:10">
      <c r="A37" s="64" t="s">
        <v>79</v>
      </c>
      <c r="B37" s="26" t="s">
        <v>36</v>
      </c>
      <c r="C37" s="73">
        <f>(C23+C24)/2</f>
        <v>5</v>
      </c>
      <c r="D37" s="74"/>
      <c r="E37" s="66"/>
      <c r="F37" s="74"/>
      <c r="G37" s="66"/>
      <c r="H37" s="63"/>
      <c r="I37" s="63"/>
      <c r="J37" s="126" t="s">
        <v>80</v>
      </c>
    </row>
    <row r="38" ht="13.5" spans="1:10">
      <c r="A38" s="75" t="s">
        <v>81</v>
      </c>
      <c r="B38" s="76" t="s">
        <v>72</v>
      </c>
      <c r="C38" s="77"/>
      <c r="D38" s="78"/>
      <c r="E38" s="79">
        <f>E34+IF($D12=0,0,$C36)+$C37</f>
        <v>-89.9691001300806</v>
      </c>
      <c r="F38" s="78"/>
      <c r="G38" s="79">
        <f>G34+IF($F12=0,0,$C36)+$C37</f>
        <v>-96.9691001300806</v>
      </c>
      <c r="H38" s="80"/>
      <c r="I38" s="80"/>
      <c r="J38" s="128" t="s">
        <v>82</v>
      </c>
    </row>
    <row r="40" ht="13.5" spans="1:9">
      <c r="A40" s="2"/>
      <c r="B40" s="31"/>
      <c r="C40" s="31"/>
      <c r="D40" s="31"/>
      <c r="E40" s="31"/>
      <c r="F40" s="31"/>
      <c r="G40" s="31"/>
      <c r="H40" s="31"/>
      <c r="I40" s="31"/>
    </row>
    <row r="41" ht="13.5" spans="1:10">
      <c r="A41" s="3" t="s">
        <v>83</v>
      </c>
      <c r="B41" s="45"/>
      <c r="C41" s="5" t="s">
        <v>14</v>
      </c>
      <c r="D41" s="6"/>
      <c r="E41" s="6"/>
      <c r="F41" s="6"/>
      <c r="G41" s="81"/>
      <c r="H41" s="82"/>
      <c r="I41" s="82"/>
      <c r="J41" s="116" t="s">
        <v>15</v>
      </c>
    </row>
    <row r="42" spans="1:10">
      <c r="A42" s="8"/>
      <c r="B42" s="26"/>
      <c r="C42" s="20"/>
      <c r="D42" s="11" t="s">
        <v>16</v>
      </c>
      <c r="E42" s="12" t="s">
        <v>17</v>
      </c>
      <c r="F42" s="11" t="s">
        <v>18</v>
      </c>
      <c r="G42" s="12" t="s">
        <v>19</v>
      </c>
      <c r="H42" s="2"/>
      <c r="I42" s="2"/>
      <c r="J42" s="117"/>
    </row>
    <row r="43" spans="1:10">
      <c r="A43" s="49" t="s">
        <v>84</v>
      </c>
      <c r="B43" s="212" t="s">
        <v>85</v>
      </c>
      <c r="C43" s="24"/>
      <c r="D43" s="84">
        <v>5.65</v>
      </c>
      <c r="E43" s="85"/>
      <c r="F43" s="84">
        <v>5.65</v>
      </c>
      <c r="G43" s="85"/>
      <c r="H43" s="2"/>
      <c r="I43" s="2"/>
      <c r="J43" s="125" t="s">
        <v>86</v>
      </c>
    </row>
    <row r="44" spans="1:10">
      <c r="A44" s="49" t="s">
        <v>87</v>
      </c>
      <c r="B44" s="212" t="s">
        <v>85</v>
      </c>
      <c r="C44" s="24"/>
      <c r="D44" s="84">
        <v>5.65</v>
      </c>
      <c r="E44" s="85"/>
      <c r="F44" s="84">
        <v>5.65</v>
      </c>
      <c r="G44" s="85"/>
      <c r="H44" s="2"/>
      <c r="I44" s="2"/>
      <c r="J44" s="125" t="s">
        <v>86</v>
      </c>
    </row>
    <row r="45" spans="1:10">
      <c r="A45" s="49" t="s">
        <v>88</v>
      </c>
      <c r="B45" s="212" t="s">
        <v>85</v>
      </c>
      <c r="C45" s="24"/>
      <c r="D45" s="85"/>
      <c r="E45" s="84">
        <v>0.3</v>
      </c>
      <c r="F45" s="85"/>
      <c r="G45" s="84">
        <v>0.3</v>
      </c>
      <c r="H45" s="2"/>
      <c r="I45" s="2"/>
      <c r="J45" s="125" t="s">
        <v>89</v>
      </c>
    </row>
    <row r="46" ht="13.5" spans="1:10">
      <c r="A46" s="86" t="s">
        <v>90</v>
      </c>
      <c r="B46" s="213" t="s">
        <v>85</v>
      </c>
      <c r="C46" s="88"/>
      <c r="D46" s="89"/>
      <c r="E46" s="90">
        <v>0.3</v>
      </c>
      <c r="F46" s="89"/>
      <c r="G46" s="90">
        <v>0.3</v>
      </c>
      <c r="H46" s="44"/>
      <c r="I46" s="44"/>
      <c r="J46" s="129" t="s">
        <v>89</v>
      </c>
    </row>
    <row r="47" spans="5:9">
      <c r="E47" s="91"/>
      <c r="G47" s="91"/>
      <c r="H47" s="91"/>
      <c r="I47" s="91"/>
    </row>
    <row r="48" ht="13.5" spans="1:9">
      <c r="A48" s="92"/>
      <c r="B48" s="31"/>
      <c r="C48" s="31"/>
      <c r="D48" s="31"/>
      <c r="E48" s="31"/>
      <c r="F48" s="31"/>
      <c r="G48" s="31"/>
      <c r="H48" s="28"/>
      <c r="I48" s="28"/>
    </row>
    <row r="49" ht="13.5" spans="1:10">
      <c r="A49" s="3" t="s">
        <v>91</v>
      </c>
      <c r="B49" s="93"/>
      <c r="C49" s="5" t="s">
        <v>14</v>
      </c>
      <c r="D49" s="6"/>
      <c r="E49" s="6"/>
      <c r="F49" s="6"/>
      <c r="G49" s="81"/>
      <c r="H49" s="94" t="s">
        <v>92</v>
      </c>
      <c r="I49" s="130"/>
      <c r="J49" s="116" t="s">
        <v>15</v>
      </c>
    </row>
    <row r="50" spans="1:10">
      <c r="A50" s="8"/>
      <c r="B50" s="31"/>
      <c r="C50" s="20"/>
      <c r="D50" s="11" t="s">
        <v>16</v>
      </c>
      <c r="E50" s="12" t="s">
        <v>17</v>
      </c>
      <c r="F50" s="95" t="s">
        <v>18</v>
      </c>
      <c r="G50" s="12" t="s">
        <v>19</v>
      </c>
      <c r="H50" s="96"/>
      <c r="I50" s="131"/>
      <c r="J50" s="16"/>
    </row>
    <row r="51" spans="1:10">
      <c r="A51" s="8"/>
      <c r="B51" s="31"/>
      <c r="C51" s="20"/>
      <c r="D51" s="31"/>
      <c r="E51" s="97"/>
      <c r="F51" s="31"/>
      <c r="G51" s="16"/>
      <c r="H51" s="98"/>
      <c r="I51" s="132"/>
      <c r="J51" s="16"/>
    </row>
    <row r="52" spans="1:10">
      <c r="A52" s="99" t="s">
        <v>93</v>
      </c>
      <c r="B52" s="100" t="s">
        <v>94</v>
      </c>
      <c r="C52" s="101"/>
      <c r="D52" s="102">
        <v>0</v>
      </c>
      <c r="E52" s="103">
        <v>1</v>
      </c>
      <c r="F52" s="102">
        <v>0</v>
      </c>
      <c r="G52" s="103">
        <v>0</v>
      </c>
      <c r="H52" s="104"/>
      <c r="I52" s="132"/>
      <c r="J52" s="133" t="s">
        <v>95</v>
      </c>
    </row>
    <row r="53" spans="1:10">
      <c r="A53" s="105" t="s">
        <v>96</v>
      </c>
      <c r="B53" s="100" t="s">
        <v>36</v>
      </c>
      <c r="C53" s="101"/>
      <c r="D53" s="102">
        <f>D52*D44</f>
        <v>0</v>
      </c>
      <c r="E53" s="103">
        <f>E46*E52</f>
        <v>0.3</v>
      </c>
      <c r="F53" s="102">
        <f>F52*F44</f>
        <v>0</v>
      </c>
      <c r="G53" s="103">
        <f>G52*G46</f>
        <v>0</v>
      </c>
      <c r="H53" s="106">
        <f>SQRT(SUMSQ(D53,E53,F53,G53))</f>
        <v>0.3</v>
      </c>
      <c r="I53" s="132"/>
      <c r="J53" s="134" t="s">
        <v>97</v>
      </c>
    </row>
    <row r="54" spans="1:10">
      <c r="A54" s="8"/>
      <c r="B54" s="31"/>
      <c r="C54" s="20"/>
      <c r="D54" s="107"/>
      <c r="E54" s="108"/>
      <c r="F54" s="107"/>
      <c r="G54" s="109"/>
      <c r="H54" s="98"/>
      <c r="I54" s="132"/>
      <c r="J54" s="16"/>
    </row>
    <row r="55" spans="1:10">
      <c r="A55" s="8"/>
      <c r="B55" s="31"/>
      <c r="C55" s="20"/>
      <c r="D55" s="107"/>
      <c r="E55" s="108"/>
      <c r="F55" s="107"/>
      <c r="G55" s="109"/>
      <c r="H55" s="98"/>
      <c r="I55" s="132"/>
      <c r="J55" s="16"/>
    </row>
    <row r="56" spans="1:10">
      <c r="A56" s="99" t="s">
        <v>98</v>
      </c>
      <c r="B56" s="100" t="s">
        <v>94</v>
      </c>
      <c r="C56" s="101"/>
      <c r="D56" s="102">
        <v>1</v>
      </c>
      <c r="E56" s="103">
        <v>1</v>
      </c>
      <c r="F56" s="102">
        <v>0</v>
      </c>
      <c r="G56" s="103">
        <v>0</v>
      </c>
      <c r="H56" s="104"/>
      <c r="I56" s="132"/>
      <c r="J56" s="133" t="s">
        <v>95</v>
      </c>
    </row>
    <row r="57" spans="1:10">
      <c r="A57" s="105" t="s">
        <v>99</v>
      </c>
      <c r="B57" s="100" t="s">
        <v>36</v>
      </c>
      <c r="C57" s="101"/>
      <c r="D57" s="102">
        <f>D56*D44</f>
        <v>5.65</v>
      </c>
      <c r="E57" s="103">
        <f>E56*E46</f>
        <v>0.3</v>
      </c>
      <c r="F57" s="102">
        <f>F56*F44</f>
        <v>0</v>
      </c>
      <c r="G57" s="103">
        <f>G56*G46</f>
        <v>0</v>
      </c>
      <c r="H57" s="106">
        <f>SQRT(SUMSQ(D57,E57,F57,G57))</f>
        <v>5.65795899596312</v>
      </c>
      <c r="I57" s="132"/>
      <c r="J57" s="134" t="s">
        <v>100</v>
      </c>
    </row>
    <row r="58" spans="1:10">
      <c r="A58" s="8"/>
      <c r="B58" s="31"/>
      <c r="C58" s="20"/>
      <c r="D58" s="107"/>
      <c r="E58" s="108"/>
      <c r="F58" s="107"/>
      <c r="G58" s="109"/>
      <c r="H58" s="98"/>
      <c r="I58" s="132"/>
      <c r="J58" s="16"/>
    </row>
    <row r="59" spans="1:10">
      <c r="A59" s="110"/>
      <c r="B59" s="111"/>
      <c r="C59" s="24"/>
      <c r="D59" s="112"/>
      <c r="E59" s="113"/>
      <c r="F59" s="112"/>
      <c r="G59" s="113"/>
      <c r="H59" s="114"/>
      <c r="I59" s="114"/>
      <c r="J59" s="134"/>
    </row>
    <row r="60" spans="1:10">
      <c r="A60" s="99" t="s">
        <v>101</v>
      </c>
      <c r="B60" s="100" t="s">
        <v>94</v>
      </c>
      <c r="C60" s="101"/>
      <c r="D60" s="102">
        <v>0</v>
      </c>
      <c r="E60" s="103">
        <v>0</v>
      </c>
      <c r="F60" s="102">
        <v>0</v>
      </c>
      <c r="G60" s="103">
        <v>1</v>
      </c>
      <c r="H60" s="115"/>
      <c r="I60" s="135"/>
      <c r="J60" s="134" t="s">
        <v>102</v>
      </c>
    </row>
    <row r="61" spans="1:10">
      <c r="A61" s="105" t="s">
        <v>103</v>
      </c>
      <c r="B61" s="100" t="s">
        <v>36</v>
      </c>
      <c r="C61" s="101"/>
      <c r="D61" s="102">
        <f>D60*D44</f>
        <v>0</v>
      </c>
      <c r="E61" s="103">
        <f>E60*E46</f>
        <v>0</v>
      </c>
      <c r="F61" s="102">
        <f>F60*F44</f>
        <v>0</v>
      </c>
      <c r="G61" s="103">
        <f>G46*G60</f>
        <v>0.3</v>
      </c>
      <c r="H61" s="106">
        <f>SQRT(SUMSQ(D61,E61,F61,G61))</f>
        <v>0.3</v>
      </c>
      <c r="I61" s="114"/>
      <c r="J61" s="134" t="s">
        <v>104</v>
      </c>
    </row>
    <row r="62" spans="1:10">
      <c r="A62" s="110"/>
      <c r="B62" s="111"/>
      <c r="C62" s="24"/>
      <c r="D62" s="112"/>
      <c r="E62" s="113"/>
      <c r="F62" s="112"/>
      <c r="G62" s="113"/>
      <c r="H62" s="114"/>
      <c r="I62" s="114"/>
      <c r="J62" s="134"/>
    </row>
    <row r="63" spans="1:10">
      <c r="A63" s="110"/>
      <c r="B63" s="111"/>
      <c r="C63" s="24"/>
      <c r="D63" s="112"/>
      <c r="E63" s="113"/>
      <c r="F63" s="112"/>
      <c r="G63" s="113"/>
      <c r="H63" s="114"/>
      <c r="I63" s="114"/>
      <c r="J63" s="134"/>
    </row>
    <row r="64" spans="1:10">
      <c r="A64" s="99" t="s">
        <v>105</v>
      </c>
      <c r="B64" s="100" t="s">
        <v>94</v>
      </c>
      <c r="C64" s="101"/>
      <c r="D64" s="102">
        <v>0</v>
      </c>
      <c r="E64" s="103">
        <v>0</v>
      </c>
      <c r="F64" s="102">
        <v>1</v>
      </c>
      <c r="G64" s="103">
        <v>1</v>
      </c>
      <c r="H64" s="115"/>
      <c r="I64" s="135"/>
      <c r="J64" s="134" t="s">
        <v>102</v>
      </c>
    </row>
    <row r="65" spans="1:10">
      <c r="A65" s="105" t="s">
        <v>106</v>
      </c>
      <c r="B65" s="100" t="s">
        <v>36</v>
      </c>
      <c r="C65" s="101"/>
      <c r="D65" s="102">
        <f>D64*D44</f>
        <v>0</v>
      </c>
      <c r="E65" s="103">
        <f>E46*E64</f>
        <v>0</v>
      </c>
      <c r="F65" s="102">
        <f>F64*F44</f>
        <v>5.65</v>
      </c>
      <c r="G65" s="103">
        <f>G46*G64</f>
        <v>0.3</v>
      </c>
      <c r="H65" s="106">
        <f>SQRT(SUMSQ(D65,E65,F65,G65))</f>
        <v>5.65795899596312</v>
      </c>
      <c r="I65" s="114"/>
      <c r="J65" s="134" t="s">
        <v>107</v>
      </c>
    </row>
    <row r="66" spans="1:10">
      <c r="A66" s="110"/>
      <c r="B66" s="111"/>
      <c r="C66" s="24"/>
      <c r="D66" s="112"/>
      <c r="E66" s="113"/>
      <c r="F66" s="112"/>
      <c r="G66" s="113"/>
      <c r="H66" s="114"/>
      <c r="I66" s="114"/>
      <c r="J66" s="134"/>
    </row>
    <row r="67" spans="1:10">
      <c r="A67" s="110"/>
      <c r="B67" s="111"/>
      <c r="C67" s="24"/>
      <c r="D67" s="112"/>
      <c r="E67" s="113"/>
      <c r="F67" s="112"/>
      <c r="G67" s="113"/>
      <c r="H67" s="114"/>
      <c r="I67" s="114"/>
      <c r="J67" s="134"/>
    </row>
    <row r="68" spans="1:10">
      <c r="A68" s="136" t="s">
        <v>108</v>
      </c>
      <c r="B68" s="100" t="s">
        <v>94</v>
      </c>
      <c r="C68" s="101"/>
      <c r="D68" s="102">
        <v>1</v>
      </c>
      <c r="E68" s="137">
        <f>E30/(D30+E30)</f>
        <v>0.200760008913102</v>
      </c>
      <c r="F68" s="102">
        <v>0</v>
      </c>
      <c r="G68" s="137">
        <v>0</v>
      </c>
      <c r="H68" s="115"/>
      <c r="I68" s="135"/>
      <c r="J68" s="133" t="s">
        <v>95</v>
      </c>
    </row>
    <row r="69" spans="1:10">
      <c r="A69" s="138" t="s">
        <v>109</v>
      </c>
      <c r="B69" s="100" t="s">
        <v>36</v>
      </c>
      <c r="C69" s="101"/>
      <c r="D69" s="102">
        <f>D68*D44</f>
        <v>5.65</v>
      </c>
      <c r="E69" s="103">
        <f>E68*E46</f>
        <v>0.0602280026739306</v>
      </c>
      <c r="F69" s="102">
        <f>F68*F44</f>
        <v>0</v>
      </c>
      <c r="G69" s="103">
        <f>G68*G46</f>
        <v>0</v>
      </c>
      <c r="H69" s="106">
        <f>SQRT(SUMSQ(D69,E69,F69,G69))</f>
        <v>5.65032100081987</v>
      </c>
      <c r="I69" s="114"/>
      <c r="J69" s="134" t="s">
        <v>110</v>
      </c>
    </row>
    <row r="70" spans="1:10">
      <c r="A70" s="110"/>
      <c r="B70" s="111"/>
      <c r="C70" s="24"/>
      <c r="D70" s="112"/>
      <c r="E70" s="113"/>
      <c r="F70" s="112"/>
      <c r="G70" s="113"/>
      <c r="H70" s="114"/>
      <c r="I70" s="114"/>
      <c r="J70" s="134"/>
    </row>
    <row r="71" spans="1:10">
      <c r="A71" s="110"/>
      <c r="B71" s="111"/>
      <c r="C71" s="24"/>
      <c r="D71" s="112"/>
      <c r="E71" s="113"/>
      <c r="F71" s="112"/>
      <c r="G71" s="113"/>
      <c r="H71" s="114"/>
      <c r="I71" s="114"/>
      <c r="J71" s="134"/>
    </row>
    <row r="72" spans="1:10">
      <c r="A72" s="136" t="s">
        <v>111</v>
      </c>
      <c r="B72" s="100" t="s">
        <v>94</v>
      </c>
      <c r="C72" s="101"/>
      <c r="D72" s="102">
        <v>0</v>
      </c>
      <c r="E72" s="137">
        <v>0</v>
      </c>
      <c r="F72" s="102">
        <v>1</v>
      </c>
      <c r="G72" s="137">
        <f>G30/(F30+G30)</f>
        <v>0.047726721034204</v>
      </c>
      <c r="H72" s="115"/>
      <c r="I72" s="135"/>
      <c r="J72" s="133" t="s">
        <v>95</v>
      </c>
    </row>
    <row r="73" spans="1:10">
      <c r="A73" s="138" t="s">
        <v>112</v>
      </c>
      <c r="B73" s="100" t="s">
        <v>36</v>
      </c>
      <c r="C73" s="101"/>
      <c r="D73" s="102">
        <f>D72*D44</f>
        <v>0</v>
      </c>
      <c r="E73" s="103">
        <f>E72*E46</f>
        <v>0</v>
      </c>
      <c r="F73" s="102">
        <f>F72*F44</f>
        <v>5.65</v>
      </c>
      <c r="G73" s="103">
        <f>G72*G46</f>
        <v>0.0143180163102612</v>
      </c>
      <c r="H73" s="106">
        <f>SQRT(SUMSQ(D73,E73,F73,G73))</f>
        <v>5.65001814205858</v>
      </c>
      <c r="I73" s="114"/>
      <c r="J73" s="134" t="s">
        <v>113</v>
      </c>
    </row>
    <row r="74" ht="13.5" spans="1:10">
      <c r="A74" s="139"/>
      <c r="B74" s="140"/>
      <c r="C74" s="88"/>
      <c r="D74" s="141"/>
      <c r="E74" s="142"/>
      <c r="F74" s="141"/>
      <c r="G74" s="142"/>
      <c r="H74" s="143"/>
      <c r="I74" s="143"/>
      <c r="J74" s="129"/>
    </row>
    <row r="75" spans="2:10">
      <c r="B75" s="111"/>
      <c r="C75" s="111"/>
      <c r="D75" s="111"/>
      <c r="E75" s="144"/>
      <c r="F75" s="111"/>
      <c r="G75" s="144"/>
      <c r="H75" s="145"/>
      <c r="I75" s="145"/>
      <c r="J75" s="145"/>
    </row>
    <row r="76" ht="13.5" spans="1:1">
      <c r="A76" s="146"/>
    </row>
    <row r="77" spans="1:10">
      <c r="A77" s="3" t="s">
        <v>114</v>
      </c>
      <c r="B77" s="93"/>
      <c r="C77" s="93"/>
      <c r="D77" s="93"/>
      <c r="E77" s="93"/>
      <c r="F77" s="93"/>
      <c r="G77" s="93"/>
      <c r="H77" s="147"/>
      <c r="I77" s="147"/>
      <c r="J77" s="116" t="s">
        <v>15</v>
      </c>
    </row>
    <row r="78" spans="1:10">
      <c r="A78" s="148" t="s">
        <v>115</v>
      </c>
      <c r="B78" s="149"/>
      <c r="C78" s="28"/>
      <c r="D78" s="28"/>
      <c r="E78" s="28"/>
      <c r="F78" s="28"/>
      <c r="G78" s="28"/>
      <c r="H78" s="111"/>
      <c r="I78" s="111"/>
      <c r="J78" s="119"/>
    </row>
    <row r="79" ht="13.5" spans="1:10">
      <c r="A79" s="148" t="s">
        <v>116</v>
      </c>
      <c r="B79" s="149"/>
      <c r="C79" s="28"/>
      <c r="D79" s="28"/>
      <c r="E79" s="28"/>
      <c r="F79" s="28"/>
      <c r="G79" s="28"/>
      <c r="H79" s="111"/>
      <c r="I79" s="111"/>
      <c r="J79" s="119"/>
    </row>
    <row r="80" spans="1:10">
      <c r="A80" s="3"/>
      <c r="B80" s="93"/>
      <c r="C80" s="93"/>
      <c r="D80" s="93"/>
      <c r="E80" s="93"/>
      <c r="F80" s="93"/>
      <c r="G80" s="93"/>
      <c r="H80" s="147"/>
      <c r="I80" s="147"/>
      <c r="J80" s="191"/>
    </row>
    <row r="81" ht="13.5" spans="1:10">
      <c r="A81" s="150"/>
      <c r="B81" s="31"/>
      <c r="C81" s="31"/>
      <c r="D81" s="31"/>
      <c r="E81" s="31"/>
      <c r="F81" s="31"/>
      <c r="G81" s="31"/>
      <c r="H81" s="111"/>
      <c r="I81" s="111"/>
      <c r="J81" s="192"/>
    </row>
    <row r="82" ht="13.5" spans="1:10">
      <c r="A82" s="3" t="s">
        <v>117</v>
      </c>
      <c r="B82" s="4"/>
      <c r="C82" s="5" t="s">
        <v>14</v>
      </c>
      <c r="D82" s="6"/>
      <c r="E82" s="6"/>
      <c r="F82" s="6"/>
      <c r="G82" s="6"/>
      <c r="H82" s="151"/>
      <c r="I82" s="151"/>
      <c r="J82" s="116" t="s">
        <v>15</v>
      </c>
    </row>
    <row r="83" spans="1:10">
      <c r="A83" s="8"/>
      <c r="B83" s="14"/>
      <c r="C83" s="10" t="s">
        <v>118</v>
      </c>
      <c r="D83" s="11" t="s">
        <v>16</v>
      </c>
      <c r="E83" s="12" t="s">
        <v>17</v>
      </c>
      <c r="F83" s="11" t="s">
        <v>18</v>
      </c>
      <c r="G83" s="12" t="s">
        <v>19</v>
      </c>
      <c r="H83" s="2"/>
      <c r="I83" s="2"/>
      <c r="J83" s="117"/>
    </row>
    <row r="84" spans="1:10">
      <c r="A84" s="17"/>
      <c r="B84" s="14"/>
      <c r="C84" s="14"/>
      <c r="D84" s="152"/>
      <c r="E84" s="153"/>
      <c r="F84" s="152"/>
      <c r="G84" s="153"/>
      <c r="H84" s="2"/>
      <c r="I84" s="2"/>
      <c r="J84" s="134"/>
    </row>
    <row r="85" spans="1:10">
      <c r="A85" s="17" t="s">
        <v>119</v>
      </c>
      <c r="B85" s="18" t="s">
        <v>33</v>
      </c>
      <c r="C85" s="14"/>
      <c r="D85" s="154">
        <f>D10</f>
        <v>-98</v>
      </c>
      <c r="E85" s="153"/>
      <c r="F85" s="154">
        <f>F10</f>
        <v>-98</v>
      </c>
      <c r="G85" s="153"/>
      <c r="H85" s="2"/>
      <c r="I85" s="2"/>
      <c r="J85" s="134"/>
    </row>
    <row r="86" spans="1:10">
      <c r="A86" s="25" t="s">
        <v>120</v>
      </c>
      <c r="B86" s="26" t="s">
        <v>36</v>
      </c>
      <c r="C86" s="26"/>
      <c r="D86" s="31"/>
      <c r="E86" s="56">
        <f>E11</f>
        <v>-6</v>
      </c>
      <c r="F86" s="31"/>
      <c r="G86" s="56">
        <f>G11</f>
        <v>-13</v>
      </c>
      <c r="H86" s="2"/>
      <c r="I86" s="2"/>
      <c r="J86" s="193"/>
    </row>
    <row r="87" spans="1:10">
      <c r="A87" s="25"/>
      <c r="B87" s="26"/>
      <c r="C87" s="26"/>
      <c r="D87" s="31"/>
      <c r="E87" s="155"/>
      <c r="F87" s="31"/>
      <c r="G87" s="67"/>
      <c r="H87" s="2"/>
      <c r="I87" s="2"/>
      <c r="J87" s="134"/>
    </row>
    <row r="88" spans="1:10">
      <c r="A88" s="25" t="s">
        <v>121</v>
      </c>
      <c r="B88" s="26" t="s">
        <v>36</v>
      </c>
      <c r="C88" s="156"/>
      <c r="D88" s="157">
        <v>0</v>
      </c>
      <c r="E88" s="27">
        <v>0.53</v>
      </c>
      <c r="F88" s="157">
        <v>0</v>
      </c>
      <c r="G88" s="27">
        <v>0.53</v>
      </c>
      <c r="H88" s="2"/>
      <c r="I88" s="2"/>
      <c r="J88" s="118" t="s">
        <v>122</v>
      </c>
    </row>
    <row r="89" spans="1:10">
      <c r="A89" s="49" t="s">
        <v>123</v>
      </c>
      <c r="B89" s="26" t="s">
        <v>36</v>
      </c>
      <c r="C89" s="158"/>
      <c r="D89" s="22">
        <f>D85+D88</f>
        <v>-98</v>
      </c>
      <c r="E89" s="158">
        <f>E86+E88</f>
        <v>-5.47</v>
      </c>
      <c r="F89" s="22">
        <f>F85+F88</f>
        <v>-98</v>
      </c>
      <c r="G89" s="158">
        <f>G86+G88</f>
        <v>-12.47</v>
      </c>
      <c r="H89" s="2"/>
      <c r="I89" s="2"/>
      <c r="J89" s="118" t="s">
        <v>124</v>
      </c>
    </row>
    <row r="90" spans="1:10">
      <c r="A90" s="25"/>
      <c r="B90" s="26"/>
      <c r="C90" s="26"/>
      <c r="D90" s="31"/>
      <c r="E90" s="20"/>
      <c r="F90" s="31"/>
      <c r="G90" s="20"/>
      <c r="H90" s="2"/>
      <c r="I90" s="2"/>
      <c r="J90" s="134"/>
    </row>
    <row r="91" spans="1:10">
      <c r="A91" s="159" t="s">
        <v>125</v>
      </c>
      <c r="B91" s="26"/>
      <c r="C91" s="26"/>
      <c r="D91" s="60"/>
      <c r="E91" s="20"/>
      <c r="F91" s="60"/>
      <c r="G91" s="20"/>
      <c r="H91" s="2"/>
      <c r="I91" s="2"/>
      <c r="J91" s="134"/>
    </row>
    <row r="92" spans="1:10">
      <c r="A92" s="25" t="s">
        <v>126</v>
      </c>
      <c r="B92" s="50" t="s">
        <v>64</v>
      </c>
      <c r="C92" s="26"/>
      <c r="D92" s="51">
        <f>10^9*10^(D89/10)*($C5/15)</f>
        <v>1.26791455396889</v>
      </c>
      <c r="E92" s="52">
        <f>10^9*10^((D89+E89)/10)*($C5/15)</f>
        <v>0.359823883914631</v>
      </c>
      <c r="F92" s="51">
        <f>10^9*10^(F89/10)*($C5/15)</f>
        <v>1.26791455396889</v>
      </c>
      <c r="G92" s="52">
        <f>10^9*10^((F89+G89)/10)*($C5/15)</f>
        <v>0.0717943035600598</v>
      </c>
      <c r="H92" s="2"/>
      <c r="I92" s="2"/>
      <c r="J92" s="134"/>
    </row>
    <row r="93" spans="1:10">
      <c r="A93" s="59" t="s">
        <v>69</v>
      </c>
      <c r="B93" s="26" t="s">
        <v>36</v>
      </c>
      <c r="C93" s="26"/>
      <c r="D93" s="60"/>
      <c r="E93" s="160">
        <f>10*LOG10(E92/(D32+D92))</f>
        <v>-5.69573733440877</v>
      </c>
      <c r="F93" s="60"/>
      <c r="G93" s="160">
        <f>10*LOG10(G92/(F32+F92))</f>
        <v>-12.6957373344088</v>
      </c>
      <c r="H93" s="2"/>
      <c r="I93" s="2"/>
      <c r="J93" s="118"/>
    </row>
    <row r="94" spans="1:10">
      <c r="A94" s="54" t="s">
        <v>127</v>
      </c>
      <c r="B94" s="26" t="s">
        <v>72</v>
      </c>
      <c r="C94" s="26"/>
      <c r="D94" s="60"/>
      <c r="E94" s="161">
        <f>10*LOG10(E92)-90</f>
        <v>-94.4391001300806</v>
      </c>
      <c r="F94" s="60"/>
      <c r="G94" s="161">
        <f>10*LOG10(G92)-90</f>
        <v>-101.439100130081</v>
      </c>
      <c r="H94" s="2"/>
      <c r="I94" s="2"/>
      <c r="J94" s="118"/>
    </row>
    <row r="95" spans="1:10">
      <c r="A95" s="148" t="s">
        <v>74</v>
      </c>
      <c r="B95" s="26" t="s">
        <v>75</v>
      </c>
      <c r="C95" s="26"/>
      <c r="D95" s="162">
        <f>10*LOG((D92+E92)*10^-9)+10*LOG(MAX($C9*12*$C7/$C5,$C6))</f>
        <v>-55.8866020358781</v>
      </c>
      <c r="E95" s="163"/>
      <c r="F95" s="162">
        <f>10*LOG((F92+G92)*10^-9)+10*LOG(MAX($C9*12*$C7/$C5,$C6))</f>
        <v>-56.7323439401353</v>
      </c>
      <c r="G95" s="164"/>
      <c r="H95" s="2"/>
      <c r="I95" s="2"/>
      <c r="J95" s="118"/>
    </row>
    <row r="96" ht="13.5" spans="1:10">
      <c r="A96" s="165" t="s">
        <v>128</v>
      </c>
      <c r="B96" s="76" t="s">
        <v>72</v>
      </c>
      <c r="C96" s="76"/>
      <c r="D96" s="166"/>
      <c r="E96" s="167">
        <f>E94+IF($D12=0,0,$C36)+$C37</f>
        <v>-89.4391001300806</v>
      </c>
      <c r="F96" s="166"/>
      <c r="G96" s="167">
        <f>G94+IF($F12=0,0,$C36)+$C37</f>
        <v>-96.4391001300806</v>
      </c>
      <c r="H96" s="44"/>
      <c r="I96" s="44"/>
      <c r="J96" s="194"/>
    </row>
    <row r="97" spans="1:10">
      <c r="A97" s="168"/>
      <c r="B97" s="169"/>
      <c r="C97" s="169"/>
      <c r="D97" s="169"/>
      <c r="E97" s="169"/>
      <c r="F97" s="169"/>
      <c r="G97" s="169"/>
      <c r="H97" s="169"/>
      <c r="I97" s="169"/>
      <c r="J97" s="169"/>
    </row>
    <row r="98" ht="13.5" spans="1:10">
      <c r="A98" s="168"/>
      <c r="B98" s="169"/>
      <c r="C98" s="169"/>
      <c r="D98" s="169"/>
      <c r="E98" s="169"/>
      <c r="F98" s="169"/>
      <c r="G98" s="169"/>
      <c r="H98" s="169"/>
      <c r="I98" s="169"/>
      <c r="J98" s="169"/>
    </row>
    <row r="99" ht="13.5" spans="1:10">
      <c r="A99" s="170" t="s">
        <v>129</v>
      </c>
      <c r="B99" s="171"/>
      <c r="C99" s="5" t="s">
        <v>14</v>
      </c>
      <c r="D99" s="6"/>
      <c r="E99" s="6"/>
      <c r="F99" s="6"/>
      <c r="G99" s="6"/>
      <c r="H99" s="5" t="s">
        <v>92</v>
      </c>
      <c r="I99" s="81"/>
      <c r="J99" s="195" t="s">
        <v>130</v>
      </c>
    </row>
    <row r="100" spans="1:10">
      <c r="A100" s="8"/>
      <c r="B100" s="31"/>
      <c r="C100" s="47"/>
      <c r="D100" s="11" t="s">
        <v>16</v>
      </c>
      <c r="E100" s="12" t="s">
        <v>17</v>
      </c>
      <c r="F100" s="11" t="s">
        <v>18</v>
      </c>
      <c r="G100" s="12" t="s">
        <v>19</v>
      </c>
      <c r="H100" s="172"/>
      <c r="I100" s="196"/>
      <c r="J100" s="117"/>
    </row>
    <row r="101" spans="1:10">
      <c r="A101" s="8"/>
      <c r="B101" s="31"/>
      <c r="C101" s="20"/>
      <c r="D101" s="31"/>
      <c r="E101" s="97"/>
      <c r="F101" s="31"/>
      <c r="G101" s="16"/>
      <c r="H101" s="98"/>
      <c r="I101" s="16"/>
      <c r="J101" s="16"/>
    </row>
    <row r="102" spans="1:10">
      <c r="A102" s="99" t="s">
        <v>131</v>
      </c>
      <c r="B102" s="100" t="s">
        <v>36</v>
      </c>
      <c r="C102" s="101"/>
      <c r="D102" s="173"/>
      <c r="E102" s="174">
        <f>E103-H103</f>
        <v>-5.99573733440877</v>
      </c>
      <c r="F102" s="173"/>
      <c r="G102" s="175"/>
      <c r="H102" s="115"/>
      <c r="I102" s="197">
        <v>-6</v>
      </c>
      <c r="J102" s="198" t="s">
        <v>132</v>
      </c>
    </row>
    <row r="103" spans="1:10">
      <c r="A103" s="105" t="s">
        <v>133</v>
      </c>
      <c r="B103" s="100" t="s">
        <v>36</v>
      </c>
      <c r="C103" s="101"/>
      <c r="D103" s="173"/>
      <c r="E103" s="175">
        <f>E93</f>
        <v>-5.69573733440877</v>
      </c>
      <c r="F103" s="173"/>
      <c r="G103" s="175"/>
      <c r="H103" s="106">
        <f>H53</f>
        <v>0.3</v>
      </c>
      <c r="I103" s="199"/>
      <c r="J103" s="16"/>
    </row>
    <row r="104" spans="1:10">
      <c r="A104" s="99" t="s">
        <v>134</v>
      </c>
      <c r="B104" s="100" t="s">
        <v>36</v>
      </c>
      <c r="C104" s="101"/>
      <c r="D104" s="173"/>
      <c r="E104" s="175">
        <f>E103+H103</f>
        <v>-5.39573733440877</v>
      </c>
      <c r="F104" s="173"/>
      <c r="G104" s="175"/>
      <c r="H104" s="115"/>
      <c r="I104" s="175"/>
      <c r="J104" s="200"/>
    </row>
    <row r="105" spans="1:10">
      <c r="A105" s="8"/>
      <c r="B105" s="31"/>
      <c r="C105" s="20"/>
      <c r="D105" s="176"/>
      <c r="E105" s="97"/>
      <c r="F105" s="176"/>
      <c r="G105" s="16"/>
      <c r="H105" s="98"/>
      <c r="I105" s="16"/>
      <c r="J105" s="16"/>
    </row>
    <row r="106" spans="1:10">
      <c r="A106" s="99" t="s">
        <v>135</v>
      </c>
      <c r="B106" s="100" t="s">
        <v>72</v>
      </c>
      <c r="C106" s="101"/>
      <c r="D106" s="173"/>
      <c r="E106" s="174">
        <f>E107-H107</f>
        <v>-100.097059126044</v>
      </c>
      <c r="F106" s="173"/>
      <c r="G106" s="175"/>
      <c r="H106" s="177"/>
      <c r="I106" s="197">
        <f>-108.5+10*LOG10($C5/120)+$C21</f>
        <v>-107.5</v>
      </c>
      <c r="J106" s="198" t="s">
        <v>136</v>
      </c>
    </row>
    <row r="107" spans="1:10">
      <c r="A107" s="105" t="s">
        <v>137</v>
      </c>
      <c r="B107" s="100" t="s">
        <v>72</v>
      </c>
      <c r="C107" s="101"/>
      <c r="D107" s="173"/>
      <c r="E107" s="175">
        <f>E94</f>
        <v>-94.4391001300806</v>
      </c>
      <c r="F107" s="173"/>
      <c r="G107" s="175"/>
      <c r="H107" s="106">
        <f>H57</f>
        <v>5.65795899596312</v>
      </c>
      <c r="I107" s="199"/>
      <c r="J107" s="16"/>
    </row>
    <row r="108" spans="1:10">
      <c r="A108" s="99" t="s">
        <v>138</v>
      </c>
      <c r="B108" s="100" t="s">
        <v>72</v>
      </c>
      <c r="C108" s="101"/>
      <c r="D108" s="173"/>
      <c r="E108" s="175">
        <f>E107+H107</f>
        <v>-88.7811411341174</v>
      </c>
      <c r="F108" s="173"/>
      <c r="G108" s="175"/>
      <c r="H108" s="177"/>
      <c r="I108" s="175"/>
      <c r="J108" s="200"/>
    </row>
    <row r="109" spans="1:10">
      <c r="A109" s="8"/>
      <c r="B109" s="31"/>
      <c r="C109" s="20"/>
      <c r="D109" s="176"/>
      <c r="E109" s="24"/>
      <c r="F109" s="176"/>
      <c r="G109" s="24"/>
      <c r="H109" s="131"/>
      <c r="I109" s="153"/>
      <c r="J109" s="125"/>
    </row>
    <row r="110" spans="1:10">
      <c r="A110" s="99" t="s">
        <v>139</v>
      </c>
      <c r="B110" s="100" t="s">
        <v>36</v>
      </c>
      <c r="C110" s="101"/>
      <c r="D110" s="173"/>
      <c r="E110" s="178"/>
      <c r="F110" s="173"/>
      <c r="G110" s="174">
        <f>G111-H111</f>
        <v>-12.9957373344088</v>
      </c>
      <c r="H110" s="177"/>
      <c r="I110" s="197">
        <v>-13</v>
      </c>
      <c r="J110" s="198" t="s">
        <v>132</v>
      </c>
    </row>
    <row r="111" spans="1:10">
      <c r="A111" s="105" t="s">
        <v>140</v>
      </c>
      <c r="B111" s="100" t="s">
        <v>36</v>
      </c>
      <c r="C111" s="101"/>
      <c r="D111" s="173"/>
      <c r="E111" s="178"/>
      <c r="F111" s="173"/>
      <c r="G111" s="175">
        <f>G93</f>
        <v>-12.6957373344088</v>
      </c>
      <c r="H111" s="106">
        <f>H61</f>
        <v>0.3</v>
      </c>
      <c r="I111" s="199"/>
      <c r="J111" s="125"/>
    </row>
    <row r="112" spans="1:10">
      <c r="A112" s="99" t="s">
        <v>141</v>
      </c>
      <c r="B112" s="100" t="s">
        <v>36</v>
      </c>
      <c r="C112" s="101"/>
      <c r="D112" s="173"/>
      <c r="E112" s="178"/>
      <c r="F112" s="173"/>
      <c r="G112" s="175">
        <f>G111+H111</f>
        <v>-12.3957373344088</v>
      </c>
      <c r="H112" s="177"/>
      <c r="I112" s="201"/>
      <c r="J112" s="125"/>
    </row>
    <row r="113" spans="1:10">
      <c r="A113" s="179"/>
      <c r="B113" s="111"/>
      <c r="C113" s="24"/>
      <c r="D113" s="180"/>
      <c r="E113" s="56"/>
      <c r="F113" s="180"/>
      <c r="G113" s="56"/>
      <c r="H113" s="135"/>
      <c r="I113" s="56"/>
      <c r="J113" s="118"/>
    </row>
    <row r="114" spans="1:10">
      <c r="A114" s="99" t="s">
        <v>142</v>
      </c>
      <c r="B114" s="100" t="s">
        <v>72</v>
      </c>
      <c r="C114" s="101"/>
      <c r="D114" s="173"/>
      <c r="E114" s="175"/>
      <c r="F114" s="173"/>
      <c r="G114" s="174">
        <f>G115-H115</f>
        <v>-107.097059126044</v>
      </c>
      <c r="H114" s="115"/>
      <c r="I114" s="197">
        <f>-108.5+10*LOG10($C5/120)+$C21</f>
        <v>-107.5</v>
      </c>
      <c r="J114" s="198" t="s">
        <v>136</v>
      </c>
    </row>
    <row r="115" spans="1:10">
      <c r="A115" s="105" t="s">
        <v>143</v>
      </c>
      <c r="B115" s="100" t="s">
        <v>72</v>
      </c>
      <c r="C115" s="101"/>
      <c r="D115" s="173"/>
      <c r="E115" s="175"/>
      <c r="F115" s="173"/>
      <c r="G115" s="175">
        <f>G94</f>
        <v>-101.439100130081</v>
      </c>
      <c r="H115" s="106">
        <f>H65</f>
        <v>5.65795899596312</v>
      </c>
      <c r="I115" s="199"/>
      <c r="J115" s="118"/>
    </row>
    <row r="116" spans="1:10">
      <c r="A116" s="99" t="s">
        <v>144</v>
      </c>
      <c r="B116" s="100" t="s">
        <v>72</v>
      </c>
      <c r="C116" s="101"/>
      <c r="D116" s="173"/>
      <c r="E116" s="175"/>
      <c r="F116" s="173"/>
      <c r="G116" s="175">
        <f>G115+H115</f>
        <v>-95.7811411341175</v>
      </c>
      <c r="H116" s="115"/>
      <c r="I116" s="175"/>
      <c r="J116" s="125"/>
    </row>
    <row r="117" spans="1:10">
      <c r="A117" s="179"/>
      <c r="B117" s="111"/>
      <c r="C117" s="24"/>
      <c r="D117" s="180"/>
      <c r="E117" s="181"/>
      <c r="F117" s="180"/>
      <c r="G117" s="181"/>
      <c r="H117" s="182"/>
      <c r="I117" s="202"/>
      <c r="J117" s="125"/>
    </row>
    <row r="118" spans="1:10">
      <c r="A118" s="99" t="s">
        <v>145</v>
      </c>
      <c r="B118" s="100" t="s">
        <v>75</v>
      </c>
      <c r="C118" s="101"/>
      <c r="D118" s="174">
        <f>D119-H119</f>
        <v>-61.536923036698</v>
      </c>
      <c r="E118" s="175"/>
      <c r="F118" s="175"/>
      <c r="G118" s="175"/>
      <c r="H118" s="177"/>
      <c r="I118" s="197">
        <f>-108.5+10*LOG10($C5/120)+$C21+10*LOG(MAX($C9*12*$C7/$C5,$C6))</f>
        <v>-75.5024482274653</v>
      </c>
      <c r="J118" s="198" t="s">
        <v>136</v>
      </c>
    </row>
    <row r="119" spans="1:10">
      <c r="A119" s="105" t="s">
        <v>146</v>
      </c>
      <c r="B119" s="100" t="s">
        <v>75</v>
      </c>
      <c r="C119" s="101"/>
      <c r="D119" s="183">
        <f>D95</f>
        <v>-55.8866020358781</v>
      </c>
      <c r="E119" s="175"/>
      <c r="F119" s="175"/>
      <c r="G119" s="175"/>
      <c r="H119" s="106">
        <f>H69</f>
        <v>5.65032100081987</v>
      </c>
      <c r="I119" s="199"/>
      <c r="J119" s="125"/>
    </row>
    <row r="120" spans="1:10">
      <c r="A120" s="99" t="s">
        <v>147</v>
      </c>
      <c r="B120" s="100" t="s">
        <v>75</v>
      </c>
      <c r="C120" s="101"/>
      <c r="D120" s="184">
        <f>D119+H119</f>
        <v>-50.2362810350582</v>
      </c>
      <c r="E120" s="175"/>
      <c r="F120" s="175"/>
      <c r="G120" s="175"/>
      <c r="H120" s="177"/>
      <c r="I120" s="197">
        <v>-50</v>
      </c>
      <c r="J120" s="198" t="s">
        <v>148</v>
      </c>
    </row>
    <row r="121" spans="1:10">
      <c r="A121" s="179"/>
      <c r="B121" s="111"/>
      <c r="C121" s="24"/>
      <c r="D121" s="180"/>
      <c r="E121" s="181"/>
      <c r="F121" s="180"/>
      <c r="G121" s="181"/>
      <c r="H121" s="182"/>
      <c r="I121" s="202"/>
      <c r="J121" s="125"/>
    </row>
    <row r="122" spans="1:10">
      <c r="A122" s="99" t="s">
        <v>145</v>
      </c>
      <c r="B122" s="100" t="s">
        <v>75</v>
      </c>
      <c r="C122" s="101"/>
      <c r="D122" s="175"/>
      <c r="E122" s="175"/>
      <c r="F122" s="174">
        <f>F123-H123</f>
        <v>-62.3823620821939</v>
      </c>
      <c r="G122" s="175"/>
      <c r="H122" s="177"/>
      <c r="I122" s="197">
        <f>-108.5+10*LOG10($C5/120)+$C21+10*LOG(MAX($C9*12*$C7/$C5,$C6))</f>
        <v>-75.5024482274653</v>
      </c>
      <c r="J122" s="198" t="s">
        <v>136</v>
      </c>
    </row>
    <row r="123" spans="1:10">
      <c r="A123" s="105" t="s">
        <v>146</v>
      </c>
      <c r="B123" s="100" t="s">
        <v>75</v>
      </c>
      <c r="C123" s="101"/>
      <c r="D123" s="175"/>
      <c r="E123" s="175"/>
      <c r="F123" s="183">
        <f>F95</f>
        <v>-56.7323439401353</v>
      </c>
      <c r="G123" s="175"/>
      <c r="H123" s="106">
        <f>H73</f>
        <v>5.65001814205858</v>
      </c>
      <c r="I123" s="199"/>
      <c r="J123" s="125"/>
    </row>
    <row r="124" spans="1:10">
      <c r="A124" s="99" t="s">
        <v>147</v>
      </c>
      <c r="B124" s="100" t="s">
        <v>75</v>
      </c>
      <c r="C124" s="101"/>
      <c r="D124" s="175"/>
      <c r="E124" s="175"/>
      <c r="F124" s="184">
        <f>F123+H123</f>
        <v>-51.0823257980767</v>
      </c>
      <c r="G124" s="175"/>
      <c r="H124" s="177"/>
      <c r="I124" s="197">
        <v>-50</v>
      </c>
      <c r="J124" s="198" t="s">
        <v>149</v>
      </c>
    </row>
    <row r="125" spans="1:10">
      <c r="A125" s="179"/>
      <c r="B125" s="111"/>
      <c r="C125" s="24"/>
      <c r="D125" s="180"/>
      <c r="E125" s="181"/>
      <c r="F125" s="180"/>
      <c r="G125" s="185"/>
      <c r="H125" s="182"/>
      <c r="I125" s="202"/>
      <c r="J125" s="125"/>
    </row>
    <row r="126" ht="13.5" spans="1:10">
      <c r="A126" s="186" t="s">
        <v>150</v>
      </c>
      <c r="B126" s="187"/>
      <c r="C126" s="188"/>
      <c r="D126" s="189"/>
      <c r="E126" s="188"/>
      <c r="F126" s="189"/>
      <c r="G126" s="188"/>
      <c r="H126" s="190"/>
      <c r="I126" s="203"/>
      <c r="J126" s="204" t="s">
        <v>151</v>
      </c>
    </row>
  </sheetData>
  <mergeCells count="10">
    <mergeCell ref="C2:G2"/>
    <mergeCell ref="D12:E12"/>
    <mergeCell ref="F12:G12"/>
    <mergeCell ref="D13:E13"/>
    <mergeCell ref="F13:G13"/>
    <mergeCell ref="C28:G28"/>
    <mergeCell ref="C41:G41"/>
    <mergeCell ref="C49:G49"/>
    <mergeCell ref="C82:G82"/>
    <mergeCell ref="C99:G99"/>
  </mergeCells>
  <conditionalFormatting sqref="I102">
    <cfRule type="cellIs" dxfId="0" priority="11" stopIfTrue="1" operator="lessThan">
      <formula>'14.3.4 Test 2 PC3'!#REF!</formula>
    </cfRule>
  </conditionalFormatting>
  <conditionalFormatting sqref="I110">
    <cfRule type="cellIs" dxfId="0" priority="8" stopIfTrue="1" operator="lessThan">
      <formula>'14.3.4 Test 2 PC3'!#REF!</formula>
    </cfRule>
  </conditionalFormatting>
  <conditionalFormatting sqref="J126">
    <cfRule type="cellIs" dxfId="1" priority="9" stopIfTrue="1" operator="equal">
      <formula>"Yes"</formula>
    </cfRule>
    <cfRule type="cellIs" dxfId="2" priority="10" stopIfTrue="1" operator="notEqual">
      <formula>"Yes"</formula>
    </cfRule>
  </conditionalFormatting>
  <conditionalFormatting sqref="E102 G110">
    <cfRule type="cellIs" dxfId="0" priority="12" operator="lessThan">
      <formula>'14.3.4 Test 2 PC3'!#REF!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126"/>
  <sheetViews>
    <sheetView zoomScale="115" zoomScaleNormal="115" topLeftCell="A79" workbookViewId="0">
      <selection activeCell="K10" sqref="K10"/>
    </sheetView>
  </sheetViews>
  <sheetFormatPr defaultColWidth="9" defaultRowHeight="12.75"/>
  <cols>
    <col min="1" max="1" width="47.2857142857143" style="1" customWidth="1"/>
    <col min="2" max="2" width="13.4285714285714" style="1" customWidth="1"/>
    <col min="3" max="3" width="9.57142857142857" style="1" customWidth="1"/>
    <col min="4" max="4" width="9.85714285714286" style="1" customWidth="1"/>
    <col min="5" max="5" width="8.57142857142857" style="1" customWidth="1"/>
    <col min="6" max="6" width="9.85714285714286" style="1" customWidth="1"/>
    <col min="7" max="7" width="8.57142857142857" style="1" customWidth="1"/>
    <col min="8" max="8" width="11.4285714285714" style="1" customWidth="1"/>
    <col min="9" max="9" width="8.57142857142857" style="1" customWidth="1"/>
    <col min="10" max="10" width="66.5714285714286" style="1" customWidth="1"/>
    <col min="11" max="11" width="47.2857142857143" customWidth="1"/>
    <col min="12" max="12" width="12.8571428571429" customWidth="1"/>
    <col min="17" max="17" width="11.8571428571429" customWidth="1"/>
    <col min="18" max="18" width="10.8571428571429" customWidth="1"/>
    <col min="19" max="19" width="69.2857142857143" customWidth="1"/>
  </cols>
  <sheetData>
    <row r="1" ht="13.5" spans="2:19">
      <c r="B1"/>
      <c r="H1" s="2"/>
      <c r="I1" s="2"/>
      <c r="J1" s="2"/>
      <c r="K1" s="1"/>
      <c r="M1" s="1"/>
      <c r="N1" s="1"/>
      <c r="O1" s="1"/>
      <c r="P1" s="1"/>
      <c r="Q1" s="2"/>
      <c r="R1" s="2"/>
      <c r="S1" s="2"/>
    </row>
    <row r="2" ht="13.5" spans="1:10">
      <c r="A2" s="3" t="s">
        <v>13</v>
      </c>
      <c r="B2" s="4"/>
      <c r="C2" s="5" t="s">
        <v>14</v>
      </c>
      <c r="D2" s="6"/>
      <c r="E2" s="6"/>
      <c r="F2" s="6"/>
      <c r="G2" s="6"/>
      <c r="H2" s="7"/>
      <c r="I2" s="7"/>
      <c r="J2" s="116" t="s">
        <v>15</v>
      </c>
    </row>
    <row r="3" spans="1:10">
      <c r="A3" s="8"/>
      <c r="B3" s="9"/>
      <c r="C3" s="10"/>
      <c r="D3" s="11" t="s">
        <v>16</v>
      </c>
      <c r="E3" s="12" t="s">
        <v>17</v>
      </c>
      <c r="F3" s="11" t="s">
        <v>18</v>
      </c>
      <c r="G3" s="12" t="s">
        <v>19</v>
      </c>
      <c r="H3" s="13"/>
      <c r="I3" s="13"/>
      <c r="J3" s="117"/>
    </row>
    <row r="4" spans="1:10">
      <c r="A4" s="8"/>
      <c r="B4" s="14" t="s">
        <v>20</v>
      </c>
      <c r="C4" s="15"/>
      <c r="D4" s="16"/>
      <c r="E4" s="16"/>
      <c r="F4" s="16"/>
      <c r="G4" s="16"/>
      <c r="H4" s="13"/>
      <c r="I4" s="13"/>
      <c r="J4" s="117"/>
    </row>
    <row r="5" spans="1:10">
      <c r="A5" s="17" t="s">
        <v>21</v>
      </c>
      <c r="B5" s="18" t="s">
        <v>22</v>
      </c>
      <c r="C5" s="19">
        <v>120</v>
      </c>
      <c r="D5" s="15"/>
      <c r="E5" s="20"/>
      <c r="F5" s="15"/>
      <c r="G5" s="21"/>
      <c r="H5" s="22"/>
      <c r="I5" s="22"/>
      <c r="J5" s="118" t="s">
        <v>23</v>
      </c>
    </row>
    <row r="6" spans="1:10">
      <c r="A6" s="17" t="s">
        <v>24</v>
      </c>
      <c r="B6" s="18"/>
      <c r="C6" s="19">
        <v>240</v>
      </c>
      <c r="D6" s="15"/>
      <c r="E6" s="20"/>
      <c r="F6" s="15"/>
      <c r="G6" s="21"/>
      <c r="H6" s="22"/>
      <c r="I6" s="22"/>
      <c r="J6" s="118" t="s">
        <v>25</v>
      </c>
    </row>
    <row r="7" spans="1:10">
      <c r="A7" s="17" t="s">
        <v>26</v>
      </c>
      <c r="B7" s="18" t="s">
        <v>27</v>
      </c>
      <c r="C7" s="19">
        <v>120</v>
      </c>
      <c r="D7" s="15"/>
      <c r="E7" s="21"/>
      <c r="F7" s="15"/>
      <c r="G7" s="21"/>
      <c r="H7" s="22"/>
      <c r="I7" s="22"/>
      <c r="J7" s="118" t="s">
        <v>23</v>
      </c>
    </row>
    <row r="8" spans="1:10">
      <c r="A8" s="17" t="s">
        <v>28</v>
      </c>
      <c r="B8" s="18" t="s">
        <v>29</v>
      </c>
      <c r="C8" s="23">
        <v>200</v>
      </c>
      <c r="D8" s="15"/>
      <c r="E8" s="21"/>
      <c r="F8" s="15"/>
      <c r="G8" s="24"/>
      <c r="H8" s="22"/>
      <c r="I8" s="22"/>
      <c r="J8" s="118" t="s">
        <v>23</v>
      </c>
    </row>
    <row r="9" spans="1:10">
      <c r="A9" s="25" t="s">
        <v>30</v>
      </c>
      <c r="B9" s="18"/>
      <c r="C9" s="19">
        <v>132</v>
      </c>
      <c r="D9" s="15"/>
      <c r="E9" s="21"/>
      <c r="F9" s="15"/>
      <c r="G9" s="24"/>
      <c r="H9" s="22"/>
      <c r="I9" s="22"/>
      <c r="J9" s="118" t="s">
        <v>31</v>
      </c>
    </row>
    <row r="10" spans="1:10">
      <c r="A10" s="25" t="s">
        <v>32</v>
      </c>
      <c r="B10" s="18" t="s">
        <v>33</v>
      </c>
      <c r="C10" s="20"/>
      <c r="D10" s="23">
        <v>-98</v>
      </c>
      <c r="E10" s="21"/>
      <c r="F10" s="23">
        <v>-98</v>
      </c>
      <c r="G10" s="24"/>
      <c r="H10" s="22"/>
      <c r="I10" s="22"/>
      <c r="J10" s="118" t="s">
        <v>34</v>
      </c>
    </row>
    <row r="11" ht="13.5" spans="1:10">
      <c r="A11" s="17" t="s">
        <v>35</v>
      </c>
      <c r="B11" s="26" t="s">
        <v>36</v>
      </c>
      <c r="C11" s="20"/>
      <c r="D11" s="15"/>
      <c r="E11" s="27">
        <v>-6</v>
      </c>
      <c r="F11" s="15"/>
      <c r="G11" s="27">
        <v>-13</v>
      </c>
      <c r="H11" s="28"/>
      <c r="I11" s="28"/>
      <c r="J11" s="118" t="s">
        <v>34</v>
      </c>
    </row>
    <row r="12" ht="13.5" spans="1:10">
      <c r="A12" s="25" t="s">
        <v>37</v>
      </c>
      <c r="B12" s="26"/>
      <c r="C12" s="20"/>
      <c r="D12" s="29">
        <v>0</v>
      </c>
      <c r="E12" s="30"/>
      <c r="F12" s="29">
        <v>0</v>
      </c>
      <c r="G12" s="30"/>
      <c r="H12" s="28"/>
      <c r="I12" s="28"/>
      <c r="J12" s="118" t="s">
        <v>34</v>
      </c>
    </row>
    <row r="13" ht="13.5" spans="1:10">
      <c r="A13" s="25" t="s">
        <v>38</v>
      </c>
      <c r="B13" s="26"/>
      <c r="C13" s="20"/>
      <c r="D13" s="29">
        <v>1</v>
      </c>
      <c r="E13" s="30"/>
      <c r="F13" s="29">
        <v>1</v>
      </c>
      <c r="G13" s="30"/>
      <c r="H13" s="28"/>
      <c r="I13" s="28"/>
      <c r="J13" s="118" t="s">
        <v>34</v>
      </c>
    </row>
    <row r="14" spans="1:10">
      <c r="A14" s="25" t="s">
        <v>39</v>
      </c>
      <c r="B14" s="26" t="s">
        <v>36</v>
      </c>
      <c r="C14" s="23">
        <v>-1</v>
      </c>
      <c r="D14" s="15"/>
      <c r="E14" s="31"/>
      <c r="F14" s="15"/>
      <c r="G14" s="32"/>
      <c r="H14" s="28"/>
      <c r="I14" s="28"/>
      <c r="J14" s="118" t="s">
        <v>40</v>
      </c>
    </row>
    <row r="15" spans="1:10">
      <c r="A15" s="25" t="s">
        <v>41</v>
      </c>
      <c r="B15" s="26"/>
      <c r="C15" s="19">
        <v>132</v>
      </c>
      <c r="D15" s="15"/>
      <c r="E15" s="31"/>
      <c r="F15" s="15"/>
      <c r="G15" s="32"/>
      <c r="H15" s="28"/>
      <c r="I15" s="28"/>
      <c r="J15" s="118" t="s">
        <v>42</v>
      </c>
    </row>
    <row r="16" spans="1:10">
      <c r="A16" s="25" t="s">
        <v>43</v>
      </c>
      <c r="B16" s="26" t="s">
        <v>22</v>
      </c>
      <c r="C16" s="19">
        <v>120</v>
      </c>
      <c r="D16" s="15"/>
      <c r="E16" s="31"/>
      <c r="F16" s="15"/>
      <c r="G16" s="32"/>
      <c r="H16" s="28"/>
      <c r="I16" s="28"/>
      <c r="J16" s="118" t="s">
        <v>44</v>
      </c>
    </row>
    <row r="17" spans="1:10">
      <c r="A17" s="25" t="s">
        <v>45</v>
      </c>
      <c r="B17" s="26" t="s">
        <v>46</v>
      </c>
      <c r="C17" s="33">
        <v>-78.7</v>
      </c>
      <c r="D17" s="15"/>
      <c r="E17" s="31"/>
      <c r="F17" s="15"/>
      <c r="G17" s="32"/>
      <c r="H17" s="28"/>
      <c r="I17" s="28"/>
      <c r="J17" s="119" t="s">
        <v>47</v>
      </c>
    </row>
    <row r="18" spans="1:10">
      <c r="A18" s="34" t="s">
        <v>48</v>
      </c>
      <c r="B18" s="35" t="s">
        <v>46</v>
      </c>
      <c r="C18" s="36">
        <v>-65.9</v>
      </c>
      <c r="D18" s="15"/>
      <c r="E18" s="31"/>
      <c r="F18" s="15"/>
      <c r="G18" s="32"/>
      <c r="H18" s="28"/>
      <c r="I18" s="28"/>
      <c r="J18" s="120" t="s">
        <v>49</v>
      </c>
    </row>
    <row r="19" spans="1:10">
      <c r="A19" s="25" t="s">
        <v>50</v>
      </c>
      <c r="B19" s="26" t="s">
        <v>36</v>
      </c>
      <c r="C19" s="23">
        <v>7</v>
      </c>
      <c r="D19" s="15"/>
      <c r="E19" s="31"/>
      <c r="F19" s="15"/>
      <c r="G19" s="32"/>
      <c r="H19" s="28"/>
      <c r="I19" s="28"/>
      <c r="J19" s="119" t="s">
        <v>51</v>
      </c>
    </row>
    <row r="20" spans="1:10">
      <c r="A20" s="34" t="s">
        <v>52</v>
      </c>
      <c r="B20" s="35" t="s">
        <v>36</v>
      </c>
      <c r="C20" s="37">
        <v>7</v>
      </c>
      <c r="D20" s="15"/>
      <c r="E20" s="31"/>
      <c r="F20" s="15"/>
      <c r="G20" s="32"/>
      <c r="H20" s="28"/>
      <c r="I20" s="28"/>
      <c r="J20" s="120" t="s">
        <v>53</v>
      </c>
    </row>
    <row r="21" ht="16.5" spans="1:10">
      <c r="A21" s="25" t="s">
        <v>54</v>
      </c>
      <c r="B21" s="26" t="s">
        <v>36</v>
      </c>
      <c r="C21" s="23">
        <v>1</v>
      </c>
      <c r="D21" s="15"/>
      <c r="E21" s="31"/>
      <c r="F21" s="15"/>
      <c r="G21" s="32"/>
      <c r="H21" s="28"/>
      <c r="I21" s="28"/>
      <c r="J21" s="119" t="s">
        <v>55</v>
      </c>
    </row>
    <row r="22" ht="16.5" spans="1:10">
      <c r="A22" s="34" t="s">
        <v>56</v>
      </c>
      <c r="B22" s="35" t="s">
        <v>36</v>
      </c>
      <c r="C22" s="37">
        <v>1</v>
      </c>
      <c r="D22" s="15"/>
      <c r="E22" s="31"/>
      <c r="F22" s="15"/>
      <c r="G22" s="32"/>
      <c r="H22" s="28"/>
      <c r="I22" s="28"/>
      <c r="J22" s="120" t="s">
        <v>57</v>
      </c>
    </row>
    <row r="23" spans="1:10">
      <c r="A23" s="17" t="s">
        <v>58</v>
      </c>
      <c r="B23" s="26" t="s">
        <v>36</v>
      </c>
      <c r="C23" s="23">
        <v>-10</v>
      </c>
      <c r="D23" s="15"/>
      <c r="E23" s="31"/>
      <c r="F23" s="15"/>
      <c r="G23" s="32"/>
      <c r="H23" s="28"/>
      <c r="I23" s="28"/>
      <c r="J23" s="118" t="s">
        <v>59</v>
      </c>
    </row>
    <row r="24" spans="1:10">
      <c r="A24" s="17" t="s">
        <v>60</v>
      </c>
      <c r="B24" s="26" t="s">
        <v>36</v>
      </c>
      <c r="C24" s="23">
        <v>20</v>
      </c>
      <c r="D24" s="15"/>
      <c r="E24" s="31"/>
      <c r="F24" s="15"/>
      <c r="G24" s="32"/>
      <c r="H24" s="28"/>
      <c r="I24" s="28"/>
      <c r="J24" s="118" t="s">
        <v>59</v>
      </c>
    </row>
    <row r="25" ht="13.5" spans="1:10">
      <c r="A25" s="38" t="s">
        <v>61</v>
      </c>
      <c r="B25" s="39"/>
      <c r="C25" s="40"/>
      <c r="D25" s="41"/>
      <c r="E25" s="42"/>
      <c r="F25" s="41"/>
      <c r="G25" s="43"/>
      <c r="H25" s="44"/>
      <c r="I25" s="44"/>
      <c r="J25" s="121"/>
    </row>
    <row r="26" spans="2:10">
      <c r="B26" s="28"/>
      <c r="C26" s="28"/>
      <c r="D26" s="28"/>
      <c r="E26" s="31"/>
      <c r="F26" s="28"/>
      <c r="G26" s="31"/>
      <c r="H26" s="2"/>
      <c r="I26" s="2"/>
      <c r="J26" s="122"/>
    </row>
    <row r="27" ht="13.5" spans="1:9">
      <c r="A27" s="2"/>
      <c r="B27" s="31"/>
      <c r="C27" s="31"/>
      <c r="D27" s="31"/>
      <c r="E27" s="31"/>
      <c r="F27" s="31"/>
      <c r="G27" s="31"/>
      <c r="H27" s="31"/>
      <c r="I27" s="31"/>
    </row>
    <row r="28" ht="13.5" spans="1:10">
      <c r="A28" s="3" t="s">
        <v>62</v>
      </c>
      <c r="B28" s="45"/>
      <c r="C28" s="5" t="s">
        <v>14</v>
      </c>
      <c r="D28" s="6"/>
      <c r="E28" s="6"/>
      <c r="F28" s="6"/>
      <c r="G28" s="6"/>
      <c r="H28" s="46"/>
      <c r="I28" s="46"/>
      <c r="J28" s="123"/>
    </row>
    <row r="29" spans="1:10">
      <c r="A29" s="8"/>
      <c r="B29" s="26"/>
      <c r="C29" s="47"/>
      <c r="D29" s="11" t="s">
        <v>16</v>
      </c>
      <c r="E29" s="12" t="s">
        <v>17</v>
      </c>
      <c r="F29" s="11" t="s">
        <v>18</v>
      </c>
      <c r="G29" s="12" t="s">
        <v>19</v>
      </c>
      <c r="H29" s="48"/>
      <c r="I29" s="48"/>
      <c r="J29" s="116" t="s">
        <v>15</v>
      </c>
    </row>
    <row r="30" spans="1:10">
      <c r="A30" s="49" t="s">
        <v>63</v>
      </c>
      <c r="B30" s="50" t="s">
        <v>64</v>
      </c>
      <c r="C30" s="50"/>
      <c r="D30" s="51">
        <f>10^9*10^(D10/10)*($C5/15)</f>
        <v>1.26791455396889</v>
      </c>
      <c r="E30" s="52">
        <f>10^9*10^((D10+E11)/10)*($C5/15)</f>
        <v>0.318485736442798</v>
      </c>
      <c r="F30" s="51">
        <f>10^9*10^(F10/10)*($C5/15)</f>
        <v>1.26791455396889</v>
      </c>
      <c r="G30" s="52">
        <f>10^9*10^((F10+G11)/10)*($C5/15)</f>
        <v>0.0635462587779426</v>
      </c>
      <c r="H30" s="53"/>
      <c r="I30" s="53"/>
      <c r="J30" s="124" t="s">
        <v>65</v>
      </c>
    </row>
    <row r="31" spans="1:10">
      <c r="A31" s="54" t="s">
        <v>66</v>
      </c>
      <c r="B31" s="26" t="s">
        <v>36</v>
      </c>
      <c r="C31" s="28"/>
      <c r="D31" s="55"/>
      <c r="E31" s="56">
        <f>10*LOG10(E30/D30)</f>
        <v>-6</v>
      </c>
      <c r="F31" s="55"/>
      <c r="G31" s="56">
        <f>10*LOG10(G30/F30)</f>
        <v>-13</v>
      </c>
      <c r="J31" s="125"/>
    </row>
    <row r="32" spans="1:10">
      <c r="A32" s="49" t="s">
        <v>67</v>
      </c>
      <c r="B32" s="50" t="s">
        <v>64</v>
      </c>
      <c r="C32" s="50"/>
      <c r="D32" s="57">
        <f>10^9*($C5/$C16)*10^((IF($D12=0,$C17+IF($D13=0,0,$C19)+$C21,$C18+IF($D13=0,0,$C20)+$C22)-$C14)/10)/($C15*12)</f>
        <v>0.0676464207852023</v>
      </c>
      <c r="E32" s="52"/>
      <c r="F32" s="57">
        <f>10^9*($C5/$C16)*10^((IF($F12=0,$C17+IF($F13=0,0,$C19)+$C21,$C18+IF($F13=0,0,$C20)+$C22)-$C14)/10)/($C15*12)</f>
        <v>0.0676464207852023</v>
      </c>
      <c r="G32" s="58"/>
      <c r="H32" s="53"/>
      <c r="I32" s="53"/>
      <c r="J32" s="124" t="s">
        <v>68</v>
      </c>
    </row>
    <row r="33" spans="1:10">
      <c r="A33" s="59" t="s">
        <v>69</v>
      </c>
      <c r="B33" s="26" t="s">
        <v>36</v>
      </c>
      <c r="C33" s="26"/>
      <c r="D33" s="60"/>
      <c r="E33" s="56">
        <f>10*LOG10(E30/(D30+D32))</f>
        <v>-6.22573733440878</v>
      </c>
      <c r="F33" s="60"/>
      <c r="G33" s="56">
        <f>10*LOG10(G30/(+F32+F30))</f>
        <v>-13.2257373344088</v>
      </c>
      <c r="H33" s="61"/>
      <c r="I33" s="61"/>
      <c r="J33" s="118" t="s">
        <v>70</v>
      </c>
    </row>
    <row r="34" spans="1:10">
      <c r="A34" s="54" t="s">
        <v>71</v>
      </c>
      <c r="B34" s="26" t="s">
        <v>72</v>
      </c>
      <c r="C34" s="26"/>
      <c r="D34" s="60"/>
      <c r="E34" s="62">
        <f>10*LOG10(E30)-90</f>
        <v>-94.9691001300806</v>
      </c>
      <c r="F34" s="60"/>
      <c r="G34" s="62">
        <f>10*LOG10(G30)-90</f>
        <v>-101.969100130081</v>
      </c>
      <c r="H34" s="63"/>
      <c r="I34" s="63"/>
      <c r="J34" s="126" t="s">
        <v>73</v>
      </c>
    </row>
    <row r="35" spans="1:10">
      <c r="A35" s="64" t="s">
        <v>74</v>
      </c>
      <c r="B35" s="26" t="s">
        <v>75</v>
      </c>
      <c r="C35" s="26"/>
      <c r="D35" s="65">
        <f>10*LOG((D30+E30)*10^-9)+10*LOG(MAX(C5,12*C9*C7/C5))</f>
        <v>-55.9983204204589</v>
      </c>
      <c r="E35" s="66"/>
      <c r="F35" s="65">
        <f>10*LOG((F30+G30)*10^-9)+10*LOG(MAX(C5,12*C9*C7/C5))</f>
        <v>-56.7591643384033</v>
      </c>
      <c r="G35" s="67"/>
      <c r="H35" s="63"/>
      <c r="I35" s="63"/>
      <c r="J35" s="126" t="s">
        <v>76</v>
      </c>
    </row>
    <row r="36" spans="1:10">
      <c r="A36" s="68" t="s">
        <v>77</v>
      </c>
      <c r="B36" s="35" t="s">
        <v>36</v>
      </c>
      <c r="C36" s="69">
        <f>(C17-C18)/2</f>
        <v>-6.4</v>
      </c>
      <c r="D36" s="70"/>
      <c r="E36" s="71"/>
      <c r="F36" s="70"/>
      <c r="G36" s="71"/>
      <c r="H36" s="72"/>
      <c r="I36" s="72"/>
      <c r="J36" s="127" t="s">
        <v>78</v>
      </c>
    </row>
    <row r="37" spans="1:10">
      <c r="A37" s="64" t="s">
        <v>79</v>
      </c>
      <c r="B37" s="26" t="s">
        <v>36</v>
      </c>
      <c r="C37" s="73">
        <f>(C23+C24)/2</f>
        <v>5</v>
      </c>
      <c r="D37" s="74"/>
      <c r="E37" s="66"/>
      <c r="F37" s="74"/>
      <c r="G37" s="66"/>
      <c r="H37" s="63"/>
      <c r="I37" s="63"/>
      <c r="J37" s="126" t="s">
        <v>80</v>
      </c>
    </row>
    <row r="38" ht="13.5" spans="1:10">
      <c r="A38" s="75" t="s">
        <v>81</v>
      </c>
      <c r="B38" s="76" t="s">
        <v>72</v>
      </c>
      <c r="C38" s="77"/>
      <c r="D38" s="78"/>
      <c r="E38" s="79">
        <f>E34+IF($D12=0,0,$C36)+$C37</f>
        <v>-89.9691001300806</v>
      </c>
      <c r="F38" s="78"/>
      <c r="G38" s="79">
        <f>G34+IF($F12=0,0,$C36)+$C37</f>
        <v>-96.9691001300806</v>
      </c>
      <c r="H38" s="80"/>
      <c r="I38" s="80"/>
      <c r="J38" s="128" t="s">
        <v>82</v>
      </c>
    </row>
    <row r="40" ht="13.5" spans="1:9">
      <c r="A40" s="2"/>
      <c r="B40" s="31"/>
      <c r="C40" s="31"/>
      <c r="D40" s="31"/>
      <c r="E40" s="31"/>
      <c r="F40" s="31"/>
      <c r="G40" s="31"/>
      <c r="H40" s="31"/>
      <c r="I40" s="31"/>
    </row>
    <row r="41" ht="13.5" spans="1:10">
      <c r="A41" s="3" t="s">
        <v>83</v>
      </c>
      <c r="B41" s="45"/>
      <c r="C41" s="5" t="s">
        <v>14</v>
      </c>
      <c r="D41" s="6"/>
      <c r="E41" s="6"/>
      <c r="F41" s="6"/>
      <c r="G41" s="81"/>
      <c r="H41" s="82"/>
      <c r="I41" s="82"/>
      <c r="J41" s="116" t="s">
        <v>15</v>
      </c>
    </row>
    <row r="42" spans="1:10">
      <c r="A42" s="8"/>
      <c r="B42" s="26"/>
      <c r="C42" s="20"/>
      <c r="D42" s="11" t="s">
        <v>16</v>
      </c>
      <c r="E42" s="12" t="s">
        <v>17</v>
      </c>
      <c r="F42" s="11" t="s">
        <v>18</v>
      </c>
      <c r="G42" s="12" t="s">
        <v>19</v>
      </c>
      <c r="H42" s="2"/>
      <c r="I42" s="2"/>
      <c r="J42" s="117"/>
    </row>
    <row r="43" spans="1:10">
      <c r="A43" s="49" t="s">
        <v>84</v>
      </c>
      <c r="B43" s="212" t="s">
        <v>85</v>
      </c>
      <c r="C43" s="24"/>
      <c r="D43" s="84">
        <v>5.65</v>
      </c>
      <c r="E43" s="85"/>
      <c r="F43" s="84">
        <v>5.65</v>
      </c>
      <c r="G43" s="85"/>
      <c r="H43" s="2"/>
      <c r="I43" s="2"/>
      <c r="J43" s="125" t="s">
        <v>86</v>
      </c>
    </row>
    <row r="44" spans="1:10">
      <c r="A44" s="49" t="s">
        <v>87</v>
      </c>
      <c r="B44" s="212" t="s">
        <v>85</v>
      </c>
      <c r="C44" s="24"/>
      <c r="D44" s="84">
        <v>5.65</v>
      </c>
      <c r="E44" s="85"/>
      <c r="F44" s="84">
        <v>5.65</v>
      </c>
      <c r="G44" s="85"/>
      <c r="H44" s="2"/>
      <c r="I44" s="2"/>
      <c r="J44" s="125" t="s">
        <v>86</v>
      </c>
    </row>
    <row r="45" spans="1:10">
      <c r="A45" s="49" t="s">
        <v>88</v>
      </c>
      <c r="B45" s="212" t="s">
        <v>85</v>
      </c>
      <c r="C45" s="24"/>
      <c r="D45" s="85"/>
      <c r="E45" s="84">
        <v>0.3</v>
      </c>
      <c r="F45" s="85"/>
      <c r="G45" s="84">
        <v>0.3</v>
      </c>
      <c r="H45" s="2"/>
      <c r="I45" s="2"/>
      <c r="J45" s="125" t="s">
        <v>89</v>
      </c>
    </row>
    <row r="46" ht="13.5" spans="1:10">
      <c r="A46" s="86" t="s">
        <v>90</v>
      </c>
      <c r="B46" s="213" t="s">
        <v>85</v>
      </c>
      <c r="C46" s="88"/>
      <c r="D46" s="89"/>
      <c r="E46" s="90">
        <v>0.3</v>
      </c>
      <c r="F46" s="89"/>
      <c r="G46" s="90">
        <v>0.3</v>
      </c>
      <c r="H46" s="44"/>
      <c r="I46" s="44"/>
      <c r="J46" s="129" t="s">
        <v>89</v>
      </c>
    </row>
    <row r="47" spans="5:9">
      <c r="E47" s="91"/>
      <c r="G47" s="91"/>
      <c r="H47" s="91"/>
      <c r="I47" s="91"/>
    </row>
    <row r="48" ht="13.5" spans="1:9">
      <c r="A48" s="92"/>
      <c r="B48" s="31"/>
      <c r="C48" s="31"/>
      <c r="D48" s="31"/>
      <c r="E48" s="31"/>
      <c r="F48" s="31"/>
      <c r="G48" s="31"/>
      <c r="H48" s="28"/>
      <c r="I48" s="28"/>
    </row>
    <row r="49" ht="13.5" spans="1:10">
      <c r="A49" s="3" t="s">
        <v>91</v>
      </c>
      <c r="B49" s="93"/>
      <c r="C49" s="5" t="s">
        <v>14</v>
      </c>
      <c r="D49" s="6"/>
      <c r="E49" s="6"/>
      <c r="F49" s="6"/>
      <c r="G49" s="81"/>
      <c r="H49" s="94" t="s">
        <v>92</v>
      </c>
      <c r="I49" s="130"/>
      <c r="J49" s="116" t="s">
        <v>15</v>
      </c>
    </row>
    <row r="50" spans="1:10">
      <c r="A50" s="8"/>
      <c r="B50" s="31"/>
      <c r="C50" s="20"/>
      <c r="D50" s="11" t="s">
        <v>16</v>
      </c>
      <c r="E50" s="12" t="s">
        <v>17</v>
      </c>
      <c r="F50" s="95" t="s">
        <v>18</v>
      </c>
      <c r="G50" s="12" t="s">
        <v>19</v>
      </c>
      <c r="H50" s="96"/>
      <c r="I50" s="131"/>
      <c r="J50" s="16"/>
    </row>
    <row r="51" spans="1:10">
      <c r="A51" s="8"/>
      <c r="B51" s="31"/>
      <c r="C51" s="20"/>
      <c r="D51" s="31"/>
      <c r="E51" s="97"/>
      <c r="F51" s="31"/>
      <c r="G51" s="16"/>
      <c r="H51" s="98"/>
      <c r="I51" s="132"/>
      <c r="J51" s="16"/>
    </row>
    <row r="52" spans="1:10">
      <c r="A52" s="99" t="s">
        <v>93</v>
      </c>
      <c r="B52" s="100" t="s">
        <v>94</v>
      </c>
      <c r="C52" s="101"/>
      <c r="D52" s="102">
        <v>0</v>
      </c>
      <c r="E52" s="103">
        <v>1</v>
      </c>
      <c r="F52" s="102">
        <v>0</v>
      </c>
      <c r="G52" s="103">
        <v>0</v>
      </c>
      <c r="H52" s="104"/>
      <c r="I52" s="132"/>
      <c r="J52" s="133" t="s">
        <v>95</v>
      </c>
    </row>
    <row r="53" spans="1:10">
      <c r="A53" s="105" t="s">
        <v>96</v>
      </c>
      <c r="B53" s="100" t="s">
        <v>36</v>
      </c>
      <c r="C53" s="101"/>
      <c r="D53" s="102">
        <f>D52*D44</f>
        <v>0</v>
      </c>
      <c r="E53" s="103">
        <f>E46*E52</f>
        <v>0.3</v>
      </c>
      <c r="F53" s="102">
        <f>F52*F44</f>
        <v>0</v>
      </c>
      <c r="G53" s="103">
        <f>G52*G46</f>
        <v>0</v>
      </c>
      <c r="H53" s="106">
        <f>SQRT(SUMSQ(D53,E53,F53,G53))</f>
        <v>0.3</v>
      </c>
      <c r="I53" s="132"/>
      <c r="J53" s="134" t="s">
        <v>97</v>
      </c>
    </row>
    <row r="54" spans="1:10">
      <c r="A54" s="8"/>
      <c r="B54" s="31"/>
      <c r="C54" s="20"/>
      <c r="D54" s="107"/>
      <c r="E54" s="108"/>
      <c r="F54" s="107"/>
      <c r="G54" s="109"/>
      <c r="H54" s="98"/>
      <c r="I54" s="132"/>
      <c r="J54" s="16"/>
    </row>
    <row r="55" spans="1:10">
      <c r="A55" s="8"/>
      <c r="B55" s="31"/>
      <c r="C55" s="20"/>
      <c r="D55" s="107"/>
      <c r="E55" s="108"/>
      <c r="F55" s="107"/>
      <c r="G55" s="109"/>
      <c r="H55" s="98"/>
      <c r="I55" s="132"/>
      <c r="J55" s="16"/>
    </row>
    <row r="56" spans="1:10">
      <c r="A56" s="99" t="s">
        <v>98</v>
      </c>
      <c r="B56" s="100" t="s">
        <v>94</v>
      </c>
      <c r="C56" s="101"/>
      <c r="D56" s="102">
        <v>1</v>
      </c>
      <c r="E56" s="103">
        <v>1</v>
      </c>
      <c r="F56" s="102">
        <v>0</v>
      </c>
      <c r="G56" s="103">
        <v>0</v>
      </c>
      <c r="H56" s="104"/>
      <c r="I56" s="132"/>
      <c r="J56" s="133" t="s">
        <v>95</v>
      </c>
    </row>
    <row r="57" spans="1:10">
      <c r="A57" s="105" t="s">
        <v>99</v>
      </c>
      <c r="B57" s="100" t="s">
        <v>36</v>
      </c>
      <c r="C57" s="101"/>
      <c r="D57" s="102">
        <f>D56*D44</f>
        <v>5.65</v>
      </c>
      <c r="E57" s="103">
        <f>E56*E46</f>
        <v>0.3</v>
      </c>
      <c r="F57" s="102">
        <f>F56*F44</f>
        <v>0</v>
      </c>
      <c r="G57" s="103">
        <f>G56*G46</f>
        <v>0</v>
      </c>
      <c r="H57" s="106">
        <f>SQRT(SUMSQ(D57,E57,F57,G57))</f>
        <v>5.65795899596312</v>
      </c>
      <c r="I57" s="132"/>
      <c r="J57" s="134" t="s">
        <v>100</v>
      </c>
    </row>
    <row r="58" spans="1:10">
      <c r="A58" s="8"/>
      <c r="B58" s="31"/>
      <c r="C58" s="20"/>
      <c r="D58" s="107"/>
      <c r="E58" s="108"/>
      <c r="F58" s="107"/>
      <c r="G58" s="109"/>
      <c r="H58" s="98"/>
      <c r="I58" s="132"/>
      <c r="J58" s="16"/>
    </row>
    <row r="59" spans="1:10">
      <c r="A59" s="110"/>
      <c r="B59" s="111"/>
      <c r="C59" s="24"/>
      <c r="D59" s="112"/>
      <c r="E59" s="113"/>
      <c r="F59" s="112"/>
      <c r="G59" s="113"/>
      <c r="H59" s="114"/>
      <c r="I59" s="114"/>
      <c r="J59" s="134"/>
    </row>
    <row r="60" spans="1:10">
      <c r="A60" s="99" t="s">
        <v>101</v>
      </c>
      <c r="B60" s="100" t="s">
        <v>94</v>
      </c>
      <c r="C60" s="101"/>
      <c r="D60" s="102">
        <v>0</v>
      </c>
      <c r="E60" s="103">
        <v>0</v>
      </c>
      <c r="F60" s="102">
        <v>0</v>
      </c>
      <c r="G60" s="103">
        <v>1</v>
      </c>
      <c r="H60" s="115"/>
      <c r="I60" s="135"/>
      <c r="J60" s="134" t="s">
        <v>102</v>
      </c>
    </row>
    <row r="61" spans="1:10">
      <c r="A61" s="105" t="s">
        <v>103</v>
      </c>
      <c r="B61" s="100" t="s">
        <v>36</v>
      </c>
      <c r="C61" s="101"/>
      <c r="D61" s="102">
        <f>D60*D44</f>
        <v>0</v>
      </c>
      <c r="E61" s="103">
        <f>E60*E46</f>
        <v>0</v>
      </c>
      <c r="F61" s="102">
        <f>F60*F44</f>
        <v>0</v>
      </c>
      <c r="G61" s="103">
        <f>G46*G60</f>
        <v>0.3</v>
      </c>
      <c r="H61" s="106">
        <f>SQRT(SUMSQ(D61,E61,F61,G61))</f>
        <v>0.3</v>
      </c>
      <c r="I61" s="114"/>
      <c r="J61" s="134" t="s">
        <v>104</v>
      </c>
    </row>
    <row r="62" spans="1:10">
      <c r="A62" s="110"/>
      <c r="B62" s="111"/>
      <c r="C62" s="24"/>
      <c r="D62" s="112"/>
      <c r="E62" s="113"/>
      <c r="F62" s="112"/>
      <c r="G62" s="113"/>
      <c r="H62" s="114"/>
      <c r="I62" s="114"/>
      <c r="J62" s="134"/>
    </row>
    <row r="63" spans="1:10">
      <c r="A63" s="110"/>
      <c r="B63" s="111"/>
      <c r="C63" s="24"/>
      <c r="D63" s="112"/>
      <c r="E63" s="113"/>
      <c r="F63" s="112"/>
      <c r="G63" s="113"/>
      <c r="H63" s="114"/>
      <c r="I63" s="114"/>
      <c r="J63" s="134"/>
    </row>
    <row r="64" spans="1:10">
      <c r="A64" s="99" t="s">
        <v>105</v>
      </c>
      <c r="B64" s="100" t="s">
        <v>94</v>
      </c>
      <c r="C64" s="101"/>
      <c r="D64" s="102">
        <v>0</v>
      </c>
      <c r="E64" s="103">
        <v>0</v>
      </c>
      <c r="F64" s="102">
        <v>1</v>
      </c>
      <c r="G64" s="103">
        <v>1</v>
      </c>
      <c r="H64" s="115"/>
      <c r="I64" s="135"/>
      <c r="J64" s="134" t="s">
        <v>102</v>
      </c>
    </row>
    <row r="65" spans="1:10">
      <c r="A65" s="105" t="s">
        <v>106</v>
      </c>
      <c r="B65" s="100" t="s">
        <v>36</v>
      </c>
      <c r="C65" s="101"/>
      <c r="D65" s="102">
        <f>D64*D44</f>
        <v>0</v>
      </c>
      <c r="E65" s="103">
        <f>E46*E64</f>
        <v>0</v>
      </c>
      <c r="F65" s="102">
        <f>F64*F44</f>
        <v>5.65</v>
      </c>
      <c r="G65" s="103">
        <f>G46*G64</f>
        <v>0.3</v>
      </c>
      <c r="H65" s="106">
        <f>SQRT(SUMSQ(D65,E65,F65,G65))</f>
        <v>5.65795899596312</v>
      </c>
      <c r="I65" s="114"/>
      <c r="J65" s="134" t="s">
        <v>107</v>
      </c>
    </row>
    <row r="66" spans="1:10">
      <c r="A66" s="110"/>
      <c r="B66" s="111"/>
      <c r="C66" s="24"/>
      <c r="D66" s="112"/>
      <c r="E66" s="113"/>
      <c r="F66" s="112"/>
      <c r="G66" s="113"/>
      <c r="H66" s="114"/>
      <c r="I66" s="114"/>
      <c r="J66" s="134"/>
    </row>
    <row r="67" spans="1:10">
      <c r="A67" s="110"/>
      <c r="B67" s="111"/>
      <c r="C67" s="24"/>
      <c r="D67" s="112"/>
      <c r="E67" s="113"/>
      <c r="F67" s="112"/>
      <c r="G67" s="113"/>
      <c r="H67" s="114"/>
      <c r="I67" s="114"/>
      <c r="J67" s="134"/>
    </row>
    <row r="68" spans="1:10">
      <c r="A68" s="136" t="s">
        <v>108</v>
      </c>
      <c r="B68" s="100" t="s">
        <v>94</v>
      </c>
      <c r="C68" s="101"/>
      <c r="D68" s="102">
        <v>1</v>
      </c>
      <c r="E68" s="137">
        <f>E30/(D30+E30)</f>
        <v>0.200760008913102</v>
      </c>
      <c r="F68" s="102">
        <v>0</v>
      </c>
      <c r="G68" s="137">
        <v>0</v>
      </c>
      <c r="H68" s="115"/>
      <c r="I68" s="135"/>
      <c r="J68" s="133" t="s">
        <v>95</v>
      </c>
    </row>
    <row r="69" spans="1:10">
      <c r="A69" s="138" t="s">
        <v>109</v>
      </c>
      <c r="B69" s="100" t="s">
        <v>36</v>
      </c>
      <c r="C69" s="101"/>
      <c r="D69" s="102">
        <f>D68*D44</f>
        <v>5.65</v>
      </c>
      <c r="E69" s="103">
        <f>E68*E46</f>
        <v>0.0602280026739306</v>
      </c>
      <c r="F69" s="102">
        <f>F68*F44</f>
        <v>0</v>
      </c>
      <c r="G69" s="103">
        <f>G68*G46</f>
        <v>0</v>
      </c>
      <c r="H69" s="106">
        <f>SQRT(SUMSQ(D69,E69,F69,G69))</f>
        <v>5.65032100081987</v>
      </c>
      <c r="I69" s="114"/>
      <c r="J69" s="134" t="s">
        <v>110</v>
      </c>
    </row>
    <row r="70" spans="1:10">
      <c r="A70" s="110"/>
      <c r="B70" s="111"/>
      <c r="C70" s="24"/>
      <c r="D70" s="112"/>
      <c r="E70" s="113"/>
      <c r="F70" s="112"/>
      <c r="G70" s="113"/>
      <c r="H70" s="114"/>
      <c r="I70" s="114"/>
      <c r="J70" s="134"/>
    </row>
    <row r="71" spans="1:10">
      <c r="A71" s="110"/>
      <c r="B71" s="111"/>
      <c r="C71" s="24"/>
      <c r="D71" s="112"/>
      <c r="E71" s="113"/>
      <c r="F71" s="112"/>
      <c r="G71" s="113"/>
      <c r="H71" s="114"/>
      <c r="I71" s="114"/>
      <c r="J71" s="134"/>
    </row>
    <row r="72" spans="1:10">
      <c r="A72" s="136" t="s">
        <v>111</v>
      </c>
      <c r="B72" s="100" t="s">
        <v>94</v>
      </c>
      <c r="C72" s="101"/>
      <c r="D72" s="102">
        <v>0</v>
      </c>
      <c r="E72" s="137">
        <v>0</v>
      </c>
      <c r="F72" s="102">
        <v>1</v>
      </c>
      <c r="G72" s="137">
        <f>G30/(F30+G30)</f>
        <v>0.047726721034204</v>
      </c>
      <c r="H72" s="115"/>
      <c r="I72" s="135"/>
      <c r="J72" s="133" t="s">
        <v>95</v>
      </c>
    </row>
    <row r="73" spans="1:10">
      <c r="A73" s="138" t="s">
        <v>112</v>
      </c>
      <c r="B73" s="100" t="s">
        <v>36</v>
      </c>
      <c r="C73" s="101"/>
      <c r="D73" s="102">
        <f>D72*D44</f>
        <v>0</v>
      </c>
      <c r="E73" s="103">
        <f>E72*E46</f>
        <v>0</v>
      </c>
      <c r="F73" s="102">
        <f>F72*F44</f>
        <v>5.65</v>
      </c>
      <c r="G73" s="103">
        <f>G72*G46</f>
        <v>0.0143180163102612</v>
      </c>
      <c r="H73" s="106">
        <f>SQRT(SUMSQ(D73,E73,F73,G73))</f>
        <v>5.65001814205858</v>
      </c>
      <c r="I73" s="114"/>
      <c r="J73" s="134" t="s">
        <v>113</v>
      </c>
    </row>
    <row r="74" ht="13.5" spans="1:10">
      <c r="A74" s="139"/>
      <c r="B74" s="140"/>
      <c r="C74" s="88"/>
      <c r="D74" s="141"/>
      <c r="E74" s="142"/>
      <c r="F74" s="141"/>
      <c r="G74" s="142"/>
      <c r="H74" s="143"/>
      <c r="I74" s="143"/>
      <c r="J74" s="129"/>
    </row>
    <row r="75" spans="2:10">
      <c r="B75" s="111"/>
      <c r="C75" s="111"/>
      <c r="D75" s="111"/>
      <c r="E75" s="144"/>
      <c r="F75" s="111"/>
      <c r="G75" s="144"/>
      <c r="H75" s="145"/>
      <c r="I75" s="145"/>
      <c r="J75" s="145"/>
    </row>
    <row r="76" ht="13.5" spans="1:1">
      <c r="A76" s="146"/>
    </row>
    <row r="77" spans="1:10">
      <c r="A77" s="3" t="s">
        <v>114</v>
      </c>
      <c r="B77" s="93"/>
      <c r="C77" s="93"/>
      <c r="D77" s="93"/>
      <c r="E77" s="93"/>
      <c r="F77" s="93"/>
      <c r="G77" s="93"/>
      <c r="H77" s="147"/>
      <c r="I77" s="147"/>
      <c r="J77" s="116" t="s">
        <v>15</v>
      </c>
    </row>
    <row r="78" spans="1:10">
      <c r="A78" s="148" t="s">
        <v>115</v>
      </c>
      <c r="B78" s="149"/>
      <c r="C78" s="28"/>
      <c r="D78" s="28"/>
      <c r="E78" s="28"/>
      <c r="F78" s="28"/>
      <c r="G78" s="28"/>
      <c r="H78" s="111"/>
      <c r="I78" s="111"/>
      <c r="J78" s="119"/>
    </row>
    <row r="79" ht="13.5" spans="1:10">
      <c r="A79" s="148" t="s">
        <v>116</v>
      </c>
      <c r="B79" s="149"/>
      <c r="C79" s="28"/>
      <c r="D79" s="28"/>
      <c r="E79" s="28"/>
      <c r="F79" s="28"/>
      <c r="G79" s="28"/>
      <c r="H79" s="111"/>
      <c r="I79" s="111"/>
      <c r="J79" s="119"/>
    </row>
    <row r="80" spans="1:10">
      <c r="A80" s="3"/>
      <c r="B80" s="93"/>
      <c r="C80" s="93"/>
      <c r="D80" s="93"/>
      <c r="E80" s="93"/>
      <c r="F80" s="93"/>
      <c r="G80" s="93"/>
      <c r="H80" s="147"/>
      <c r="I80" s="147"/>
      <c r="J80" s="191"/>
    </row>
    <row r="81" ht="13.5" spans="1:10">
      <c r="A81" s="150"/>
      <c r="B81" s="31"/>
      <c r="C81" s="31"/>
      <c r="D81" s="31"/>
      <c r="E81" s="31"/>
      <c r="F81" s="31"/>
      <c r="G81" s="31"/>
      <c r="H81" s="111"/>
      <c r="I81" s="111"/>
      <c r="J81" s="192"/>
    </row>
    <row r="82" ht="13.5" spans="1:10">
      <c r="A82" s="3" t="s">
        <v>117</v>
      </c>
      <c r="B82" s="4"/>
      <c r="C82" s="5" t="s">
        <v>14</v>
      </c>
      <c r="D82" s="6"/>
      <c r="E82" s="6"/>
      <c r="F82" s="6"/>
      <c r="G82" s="6"/>
      <c r="H82" s="151"/>
      <c r="I82" s="151"/>
      <c r="J82" s="116" t="s">
        <v>15</v>
      </c>
    </row>
    <row r="83" spans="1:10">
      <c r="A83" s="8"/>
      <c r="B83" s="14"/>
      <c r="C83" s="10" t="s">
        <v>118</v>
      </c>
      <c r="D83" s="11" t="s">
        <v>16</v>
      </c>
      <c r="E83" s="12" t="s">
        <v>17</v>
      </c>
      <c r="F83" s="11" t="s">
        <v>18</v>
      </c>
      <c r="G83" s="12" t="s">
        <v>19</v>
      </c>
      <c r="H83" s="2"/>
      <c r="I83" s="2"/>
      <c r="J83" s="117"/>
    </row>
    <row r="84" spans="1:10">
      <c r="A84" s="17"/>
      <c r="B84" s="14"/>
      <c r="C84" s="14"/>
      <c r="D84" s="152"/>
      <c r="E84" s="153"/>
      <c r="F84" s="152"/>
      <c r="G84" s="153"/>
      <c r="H84" s="2"/>
      <c r="I84" s="2"/>
      <c r="J84" s="134"/>
    </row>
    <row r="85" spans="1:10">
      <c r="A85" s="17" t="s">
        <v>119</v>
      </c>
      <c r="B85" s="18" t="s">
        <v>33</v>
      </c>
      <c r="C85" s="14"/>
      <c r="D85" s="154">
        <f>D10</f>
        <v>-98</v>
      </c>
      <c r="E85" s="153"/>
      <c r="F85" s="154">
        <f>F10</f>
        <v>-98</v>
      </c>
      <c r="G85" s="153"/>
      <c r="H85" s="2"/>
      <c r="I85" s="2"/>
      <c r="J85" s="134"/>
    </row>
    <row r="86" spans="1:10">
      <c r="A86" s="25" t="s">
        <v>120</v>
      </c>
      <c r="B86" s="26" t="s">
        <v>36</v>
      </c>
      <c r="C86" s="26"/>
      <c r="D86" s="31"/>
      <c r="E86" s="56">
        <f>E11</f>
        <v>-6</v>
      </c>
      <c r="F86" s="31"/>
      <c r="G86" s="56">
        <f>G11</f>
        <v>-13</v>
      </c>
      <c r="H86" s="2"/>
      <c r="I86" s="2"/>
      <c r="J86" s="193"/>
    </row>
    <row r="87" spans="1:10">
      <c r="A87" s="25"/>
      <c r="B87" s="26"/>
      <c r="C87" s="26"/>
      <c r="D87" s="31"/>
      <c r="E87" s="155"/>
      <c r="F87" s="31"/>
      <c r="G87" s="67"/>
      <c r="H87" s="2"/>
      <c r="I87" s="2"/>
      <c r="J87" s="134"/>
    </row>
    <row r="88" spans="1:10">
      <c r="A88" s="25" t="s">
        <v>121</v>
      </c>
      <c r="B88" s="26" t="s">
        <v>36</v>
      </c>
      <c r="C88" s="156"/>
      <c r="D88" s="157">
        <v>0</v>
      </c>
      <c r="E88" s="27">
        <v>0.53</v>
      </c>
      <c r="F88" s="157">
        <v>0</v>
      </c>
      <c r="G88" s="27">
        <v>0.53</v>
      </c>
      <c r="H88" s="2"/>
      <c r="I88" s="2"/>
      <c r="J88" s="118" t="s">
        <v>122</v>
      </c>
    </row>
    <row r="89" spans="1:10">
      <c r="A89" s="49" t="s">
        <v>123</v>
      </c>
      <c r="B89" s="26" t="s">
        <v>36</v>
      </c>
      <c r="C89" s="158"/>
      <c r="D89" s="22">
        <f>D85+D88</f>
        <v>-98</v>
      </c>
      <c r="E89" s="158">
        <f>E86+E88</f>
        <v>-5.47</v>
      </c>
      <c r="F89" s="22">
        <f>F85+F88</f>
        <v>-98</v>
      </c>
      <c r="G89" s="158">
        <f>G86+G88</f>
        <v>-12.47</v>
      </c>
      <c r="H89" s="2"/>
      <c r="I89" s="2"/>
      <c r="J89" s="118" t="s">
        <v>124</v>
      </c>
    </row>
    <row r="90" spans="1:10">
      <c r="A90" s="25"/>
      <c r="B90" s="26"/>
      <c r="C90" s="26"/>
      <c r="D90" s="31"/>
      <c r="E90" s="20"/>
      <c r="F90" s="31"/>
      <c r="G90" s="20"/>
      <c r="H90" s="2"/>
      <c r="I90" s="2"/>
      <c r="J90" s="134"/>
    </row>
    <row r="91" spans="1:10">
      <c r="A91" s="159" t="s">
        <v>125</v>
      </c>
      <c r="B91" s="26"/>
      <c r="C91" s="26"/>
      <c r="D91" s="60"/>
      <c r="E91" s="20"/>
      <c r="F91" s="60"/>
      <c r="G91" s="20"/>
      <c r="H91" s="2"/>
      <c r="I91" s="2"/>
      <c r="J91" s="134"/>
    </row>
    <row r="92" spans="1:10">
      <c r="A92" s="25" t="s">
        <v>126</v>
      </c>
      <c r="B92" s="50" t="s">
        <v>64</v>
      </c>
      <c r="C92" s="26"/>
      <c r="D92" s="51">
        <f>10^9*10^(D89/10)*($C5/15)</f>
        <v>1.26791455396889</v>
      </c>
      <c r="E92" s="52">
        <f>10^9*10^((D89+E89)/10)*($C5/15)</f>
        <v>0.359823883914631</v>
      </c>
      <c r="F92" s="51">
        <f>10^9*10^(F89/10)*($C5/15)</f>
        <v>1.26791455396889</v>
      </c>
      <c r="G92" s="52">
        <f>10^9*10^((F89+G89)/10)*($C5/15)</f>
        <v>0.0717943035600598</v>
      </c>
      <c r="H92" s="2"/>
      <c r="I92" s="2"/>
      <c r="J92" s="134"/>
    </row>
    <row r="93" spans="1:10">
      <c r="A93" s="59" t="s">
        <v>69</v>
      </c>
      <c r="B93" s="26" t="s">
        <v>36</v>
      </c>
      <c r="C93" s="26"/>
      <c r="D93" s="60"/>
      <c r="E93" s="160">
        <f>10*LOG10(E92/(D32+D92))</f>
        <v>-5.69573733440877</v>
      </c>
      <c r="F93" s="60"/>
      <c r="G93" s="160">
        <f>10*LOG10(G92/(F32+F92))</f>
        <v>-12.6957373344088</v>
      </c>
      <c r="H93" s="2"/>
      <c r="I93" s="2"/>
      <c r="J93" s="118"/>
    </row>
    <row r="94" spans="1:10">
      <c r="A94" s="54" t="s">
        <v>127</v>
      </c>
      <c r="B94" s="26" t="s">
        <v>72</v>
      </c>
      <c r="C94" s="26"/>
      <c r="D94" s="60"/>
      <c r="E94" s="161">
        <f>10*LOG10(E92)-90</f>
        <v>-94.4391001300806</v>
      </c>
      <c r="F94" s="60"/>
      <c r="G94" s="161">
        <f>10*LOG10(G92)-90</f>
        <v>-101.439100130081</v>
      </c>
      <c r="H94" s="2"/>
      <c r="I94" s="2"/>
      <c r="J94" s="118"/>
    </row>
    <row r="95" spans="1:10">
      <c r="A95" s="148" t="s">
        <v>74</v>
      </c>
      <c r="B95" s="26" t="s">
        <v>75</v>
      </c>
      <c r="C95" s="26"/>
      <c r="D95" s="162">
        <f>10*LOG((D92+E92)*10^-9)+10*LOG(MAX($C9*12*$C7/$C5,$C6))</f>
        <v>-55.8866020358781</v>
      </c>
      <c r="E95" s="163"/>
      <c r="F95" s="162">
        <f>10*LOG((F92+G92)*10^-9)+10*LOG(MAX($C9*12*$C7/$C5,$C6))</f>
        <v>-56.7323439401353</v>
      </c>
      <c r="G95" s="164"/>
      <c r="H95" s="2"/>
      <c r="I95" s="2"/>
      <c r="J95" s="118"/>
    </row>
    <row r="96" ht="13.5" spans="1:10">
      <c r="A96" s="165" t="s">
        <v>128</v>
      </c>
      <c r="B96" s="76" t="s">
        <v>72</v>
      </c>
      <c r="C96" s="76"/>
      <c r="D96" s="166"/>
      <c r="E96" s="167">
        <f>E94+IF($D12=0,0,$C36)+$C37</f>
        <v>-89.4391001300806</v>
      </c>
      <c r="F96" s="166"/>
      <c r="G96" s="167">
        <f>G94+IF($F12=0,0,$C36)+$C37</f>
        <v>-96.4391001300806</v>
      </c>
      <c r="H96" s="44"/>
      <c r="I96" s="44"/>
      <c r="J96" s="194"/>
    </row>
    <row r="97" spans="1:10">
      <c r="A97" s="168"/>
      <c r="B97" s="169"/>
      <c r="C97" s="169"/>
      <c r="D97" s="169"/>
      <c r="E97" s="169"/>
      <c r="F97" s="169"/>
      <c r="G97" s="169"/>
      <c r="H97" s="169"/>
      <c r="I97" s="169"/>
      <c r="J97" s="169"/>
    </row>
    <row r="98" ht="13.5" spans="1:10">
      <c r="A98" s="168"/>
      <c r="B98" s="169"/>
      <c r="C98" s="169"/>
      <c r="D98" s="169"/>
      <c r="E98" s="169"/>
      <c r="F98" s="169"/>
      <c r="G98" s="169"/>
      <c r="H98" s="169"/>
      <c r="I98" s="169"/>
      <c r="J98" s="169"/>
    </row>
    <row r="99" ht="13.5" spans="1:10">
      <c r="A99" s="170" t="s">
        <v>129</v>
      </c>
      <c r="B99" s="171"/>
      <c r="C99" s="5" t="s">
        <v>14</v>
      </c>
      <c r="D99" s="6"/>
      <c r="E99" s="6"/>
      <c r="F99" s="6"/>
      <c r="G99" s="6"/>
      <c r="H99" s="5" t="s">
        <v>92</v>
      </c>
      <c r="I99" s="81"/>
      <c r="J99" s="195" t="s">
        <v>130</v>
      </c>
    </row>
    <row r="100" spans="1:10">
      <c r="A100" s="8"/>
      <c r="B100" s="31"/>
      <c r="C100" s="47"/>
      <c r="D100" s="11" t="s">
        <v>16</v>
      </c>
      <c r="E100" s="12" t="s">
        <v>17</v>
      </c>
      <c r="F100" s="11" t="s">
        <v>18</v>
      </c>
      <c r="G100" s="12" t="s">
        <v>19</v>
      </c>
      <c r="H100" s="172"/>
      <c r="I100" s="196"/>
      <c r="J100" s="117"/>
    </row>
    <row r="101" spans="1:10">
      <c r="A101" s="8"/>
      <c r="B101" s="31"/>
      <c r="C101" s="20"/>
      <c r="D101" s="31"/>
      <c r="E101" s="97"/>
      <c r="F101" s="31"/>
      <c r="G101" s="16"/>
      <c r="H101" s="98"/>
      <c r="I101" s="16"/>
      <c r="J101" s="16"/>
    </row>
    <row r="102" spans="1:10">
      <c r="A102" s="99" t="s">
        <v>131</v>
      </c>
      <c r="B102" s="100" t="s">
        <v>36</v>
      </c>
      <c r="C102" s="101"/>
      <c r="D102" s="173"/>
      <c r="E102" s="174">
        <f>E103-H103</f>
        <v>-5.99573733440877</v>
      </c>
      <c r="F102" s="173"/>
      <c r="G102" s="175"/>
      <c r="H102" s="115"/>
      <c r="I102" s="197">
        <v>-6</v>
      </c>
      <c r="J102" s="198" t="s">
        <v>132</v>
      </c>
    </row>
    <row r="103" spans="1:10">
      <c r="A103" s="105" t="s">
        <v>133</v>
      </c>
      <c r="B103" s="100" t="s">
        <v>36</v>
      </c>
      <c r="C103" s="101"/>
      <c r="D103" s="173"/>
      <c r="E103" s="175">
        <f>E93</f>
        <v>-5.69573733440877</v>
      </c>
      <c r="F103" s="173"/>
      <c r="G103" s="175"/>
      <c r="H103" s="106">
        <f>H53</f>
        <v>0.3</v>
      </c>
      <c r="I103" s="199"/>
      <c r="J103" s="16"/>
    </row>
    <row r="104" spans="1:10">
      <c r="A104" s="99" t="s">
        <v>134</v>
      </c>
      <c r="B104" s="100" t="s">
        <v>36</v>
      </c>
      <c r="C104" s="101"/>
      <c r="D104" s="173"/>
      <c r="E104" s="175">
        <f>E103+H103</f>
        <v>-5.39573733440877</v>
      </c>
      <c r="F104" s="173"/>
      <c r="G104" s="175"/>
      <c r="H104" s="115"/>
      <c r="I104" s="175"/>
      <c r="J104" s="200"/>
    </row>
    <row r="105" spans="1:10">
      <c r="A105" s="8"/>
      <c r="B105" s="31"/>
      <c r="C105" s="20"/>
      <c r="D105" s="176"/>
      <c r="E105" s="97"/>
      <c r="F105" s="176"/>
      <c r="G105" s="16"/>
      <c r="H105" s="98"/>
      <c r="I105" s="16"/>
      <c r="J105" s="16"/>
    </row>
    <row r="106" spans="1:10">
      <c r="A106" s="99" t="s">
        <v>135</v>
      </c>
      <c r="B106" s="100" t="s">
        <v>72</v>
      </c>
      <c r="C106" s="101"/>
      <c r="D106" s="173"/>
      <c r="E106" s="174">
        <f>E107-H107</f>
        <v>-100.097059126044</v>
      </c>
      <c r="F106" s="173"/>
      <c r="G106" s="175"/>
      <c r="H106" s="177"/>
      <c r="I106" s="197">
        <f>-108.5+10*LOG10($C5/120)+$C21</f>
        <v>-107.5</v>
      </c>
      <c r="J106" s="198" t="s">
        <v>136</v>
      </c>
    </row>
    <row r="107" spans="1:10">
      <c r="A107" s="105" t="s">
        <v>137</v>
      </c>
      <c r="B107" s="100" t="s">
        <v>72</v>
      </c>
      <c r="C107" s="101"/>
      <c r="D107" s="173"/>
      <c r="E107" s="175">
        <f>E94</f>
        <v>-94.4391001300806</v>
      </c>
      <c r="F107" s="173"/>
      <c r="G107" s="175"/>
      <c r="H107" s="106">
        <f>H57</f>
        <v>5.65795899596312</v>
      </c>
      <c r="I107" s="199"/>
      <c r="J107" s="16"/>
    </row>
    <row r="108" spans="1:10">
      <c r="A108" s="99" t="s">
        <v>138</v>
      </c>
      <c r="B108" s="100" t="s">
        <v>72</v>
      </c>
      <c r="C108" s="101"/>
      <c r="D108" s="173"/>
      <c r="E108" s="175">
        <f>E107+H107</f>
        <v>-88.7811411341174</v>
      </c>
      <c r="F108" s="173"/>
      <c r="G108" s="175"/>
      <c r="H108" s="177"/>
      <c r="I108" s="175"/>
      <c r="J108" s="200"/>
    </row>
    <row r="109" spans="1:10">
      <c r="A109" s="8"/>
      <c r="B109" s="31"/>
      <c r="C109" s="20"/>
      <c r="D109" s="176"/>
      <c r="E109" s="24"/>
      <c r="F109" s="176"/>
      <c r="G109" s="24"/>
      <c r="H109" s="131"/>
      <c r="I109" s="153"/>
      <c r="J109" s="125"/>
    </row>
    <row r="110" spans="1:10">
      <c r="A110" s="99" t="s">
        <v>139</v>
      </c>
      <c r="B110" s="100" t="s">
        <v>36</v>
      </c>
      <c r="C110" s="101"/>
      <c r="D110" s="173"/>
      <c r="E110" s="178"/>
      <c r="F110" s="173"/>
      <c r="G110" s="174">
        <f>G111-H111</f>
        <v>-12.9957373344088</v>
      </c>
      <c r="H110" s="177"/>
      <c r="I110" s="197">
        <v>-13</v>
      </c>
      <c r="J110" s="198" t="s">
        <v>132</v>
      </c>
    </row>
    <row r="111" spans="1:10">
      <c r="A111" s="105" t="s">
        <v>140</v>
      </c>
      <c r="B111" s="100" t="s">
        <v>36</v>
      </c>
      <c r="C111" s="101"/>
      <c r="D111" s="173"/>
      <c r="E111" s="178"/>
      <c r="F111" s="173"/>
      <c r="G111" s="175">
        <f>G93</f>
        <v>-12.6957373344088</v>
      </c>
      <c r="H111" s="106">
        <f>H61</f>
        <v>0.3</v>
      </c>
      <c r="I111" s="199"/>
      <c r="J111" s="125"/>
    </row>
    <row r="112" spans="1:10">
      <c r="A112" s="99" t="s">
        <v>141</v>
      </c>
      <c r="B112" s="100" t="s">
        <v>36</v>
      </c>
      <c r="C112" s="101"/>
      <c r="D112" s="173"/>
      <c r="E112" s="178"/>
      <c r="F112" s="173"/>
      <c r="G112" s="175">
        <f>G111+H111</f>
        <v>-12.3957373344088</v>
      </c>
      <c r="H112" s="177"/>
      <c r="I112" s="201"/>
      <c r="J112" s="125"/>
    </row>
    <row r="113" spans="1:10">
      <c r="A113" s="179"/>
      <c r="B113" s="111"/>
      <c r="C113" s="24"/>
      <c r="D113" s="180"/>
      <c r="E113" s="56"/>
      <c r="F113" s="180"/>
      <c r="G113" s="56"/>
      <c r="H113" s="135"/>
      <c r="I113" s="56"/>
      <c r="J113" s="118"/>
    </row>
    <row r="114" spans="1:10">
      <c r="A114" s="99" t="s">
        <v>142</v>
      </c>
      <c r="B114" s="100" t="s">
        <v>72</v>
      </c>
      <c r="C114" s="101"/>
      <c r="D114" s="173"/>
      <c r="E114" s="175"/>
      <c r="F114" s="173"/>
      <c r="G114" s="174">
        <f>G115-H115</f>
        <v>-107.097059126044</v>
      </c>
      <c r="H114" s="115"/>
      <c r="I114" s="197">
        <f>-108.5+10*LOG10($C5/120)+$C21</f>
        <v>-107.5</v>
      </c>
      <c r="J114" s="198" t="s">
        <v>136</v>
      </c>
    </row>
    <row r="115" spans="1:10">
      <c r="A115" s="105" t="s">
        <v>143</v>
      </c>
      <c r="B115" s="100" t="s">
        <v>72</v>
      </c>
      <c r="C115" s="101"/>
      <c r="D115" s="173"/>
      <c r="E115" s="175"/>
      <c r="F115" s="173"/>
      <c r="G115" s="175">
        <f>G94</f>
        <v>-101.439100130081</v>
      </c>
      <c r="H115" s="106">
        <f>H65</f>
        <v>5.65795899596312</v>
      </c>
      <c r="I115" s="199"/>
      <c r="J115" s="118"/>
    </row>
    <row r="116" spans="1:10">
      <c r="A116" s="99" t="s">
        <v>144</v>
      </c>
      <c r="B116" s="100" t="s">
        <v>72</v>
      </c>
      <c r="C116" s="101"/>
      <c r="D116" s="173"/>
      <c r="E116" s="175"/>
      <c r="F116" s="173"/>
      <c r="G116" s="175">
        <f>G115+H115</f>
        <v>-95.7811411341175</v>
      </c>
      <c r="H116" s="115"/>
      <c r="I116" s="175"/>
      <c r="J116" s="125"/>
    </row>
    <row r="117" spans="1:10">
      <c r="A117" s="179"/>
      <c r="B117" s="111"/>
      <c r="C117" s="24"/>
      <c r="D117" s="180"/>
      <c r="E117" s="181"/>
      <c r="F117" s="180"/>
      <c r="G117" s="181"/>
      <c r="H117" s="182"/>
      <c r="I117" s="202"/>
      <c r="J117" s="125"/>
    </row>
    <row r="118" spans="1:10">
      <c r="A118" s="99" t="s">
        <v>145</v>
      </c>
      <c r="B118" s="100" t="s">
        <v>75</v>
      </c>
      <c r="C118" s="101"/>
      <c r="D118" s="174">
        <f>D119-H119</f>
        <v>-61.536923036698</v>
      </c>
      <c r="E118" s="175"/>
      <c r="F118" s="175"/>
      <c r="G118" s="175"/>
      <c r="H118" s="177"/>
      <c r="I118" s="197">
        <f>-108.5+10*LOG10($C5/120)+$C21+10*LOG(MAX($C9*12*$C7/$C5,$C6))</f>
        <v>-75.5024482274653</v>
      </c>
      <c r="J118" s="198" t="s">
        <v>136</v>
      </c>
    </row>
    <row r="119" spans="1:10">
      <c r="A119" s="105" t="s">
        <v>146</v>
      </c>
      <c r="B119" s="100" t="s">
        <v>75</v>
      </c>
      <c r="C119" s="101"/>
      <c r="D119" s="183">
        <f>D95</f>
        <v>-55.8866020358781</v>
      </c>
      <c r="E119" s="175"/>
      <c r="F119" s="175"/>
      <c r="G119" s="175"/>
      <c r="H119" s="106">
        <f>H69</f>
        <v>5.65032100081987</v>
      </c>
      <c r="I119" s="199"/>
      <c r="J119" s="125"/>
    </row>
    <row r="120" spans="1:10">
      <c r="A120" s="99" t="s">
        <v>147</v>
      </c>
      <c r="B120" s="100" t="s">
        <v>75</v>
      </c>
      <c r="C120" s="101"/>
      <c r="D120" s="184">
        <f>D119+H119</f>
        <v>-50.2362810350582</v>
      </c>
      <c r="E120" s="175"/>
      <c r="F120" s="175"/>
      <c r="G120" s="175"/>
      <c r="H120" s="177"/>
      <c r="I120" s="197">
        <v>-50</v>
      </c>
      <c r="J120" s="198" t="s">
        <v>148</v>
      </c>
    </row>
    <row r="121" spans="1:10">
      <c r="A121" s="179"/>
      <c r="B121" s="111"/>
      <c r="C121" s="24"/>
      <c r="D121" s="180"/>
      <c r="E121" s="181"/>
      <c r="F121" s="180"/>
      <c r="G121" s="181"/>
      <c r="H121" s="182"/>
      <c r="I121" s="202"/>
      <c r="J121" s="125"/>
    </row>
    <row r="122" spans="1:10">
      <c r="A122" s="99" t="s">
        <v>145</v>
      </c>
      <c r="B122" s="100" t="s">
        <v>75</v>
      </c>
      <c r="C122" s="101"/>
      <c r="D122" s="175"/>
      <c r="E122" s="175"/>
      <c r="F122" s="174">
        <f>F123-H123</f>
        <v>-62.3823620821939</v>
      </c>
      <c r="G122" s="175"/>
      <c r="H122" s="177"/>
      <c r="I122" s="197">
        <f>-108.5+10*LOG10($C5/120)+$C21+10*LOG(MAX($C9*12*$C7/$C5,$C6))</f>
        <v>-75.5024482274653</v>
      </c>
      <c r="J122" s="198" t="s">
        <v>136</v>
      </c>
    </row>
    <row r="123" spans="1:10">
      <c r="A123" s="105" t="s">
        <v>146</v>
      </c>
      <c r="B123" s="100" t="s">
        <v>75</v>
      </c>
      <c r="C123" s="101"/>
      <c r="D123" s="175"/>
      <c r="E123" s="175"/>
      <c r="F123" s="183">
        <f>F95</f>
        <v>-56.7323439401353</v>
      </c>
      <c r="G123" s="175"/>
      <c r="H123" s="106">
        <f>H73</f>
        <v>5.65001814205858</v>
      </c>
      <c r="I123" s="199"/>
      <c r="J123" s="125"/>
    </row>
    <row r="124" spans="1:10">
      <c r="A124" s="99" t="s">
        <v>147</v>
      </c>
      <c r="B124" s="100" t="s">
        <v>75</v>
      </c>
      <c r="C124" s="101"/>
      <c r="D124" s="175"/>
      <c r="E124" s="175"/>
      <c r="F124" s="184">
        <f>F123+H123</f>
        <v>-51.0823257980767</v>
      </c>
      <c r="G124" s="175"/>
      <c r="H124" s="177"/>
      <c r="I124" s="197">
        <v>-50</v>
      </c>
      <c r="J124" s="198" t="s">
        <v>149</v>
      </c>
    </row>
    <row r="125" spans="1:10">
      <c r="A125" s="179"/>
      <c r="B125" s="111"/>
      <c r="C125" s="24"/>
      <c r="D125" s="180"/>
      <c r="E125" s="181"/>
      <c r="F125" s="180"/>
      <c r="G125" s="185"/>
      <c r="H125" s="182"/>
      <c r="I125" s="202"/>
      <c r="J125" s="125"/>
    </row>
    <row r="126" ht="13.5" spans="1:10">
      <c r="A126" s="186" t="s">
        <v>150</v>
      </c>
      <c r="B126" s="187"/>
      <c r="C126" s="188"/>
      <c r="D126" s="189"/>
      <c r="E126" s="188"/>
      <c r="F126" s="189"/>
      <c r="G126" s="188"/>
      <c r="H126" s="190"/>
      <c r="I126" s="203"/>
      <c r="J126" s="204" t="s">
        <v>151</v>
      </c>
    </row>
  </sheetData>
  <mergeCells count="10">
    <mergeCell ref="C2:G2"/>
    <mergeCell ref="D12:E12"/>
    <mergeCell ref="F12:G12"/>
    <mergeCell ref="D13:E13"/>
    <mergeCell ref="F13:G13"/>
    <mergeCell ref="C28:G28"/>
    <mergeCell ref="C41:G41"/>
    <mergeCell ref="C49:G49"/>
    <mergeCell ref="C82:G82"/>
    <mergeCell ref="C99:G99"/>
  </mergeCells>
  <conditionalFormatting sqref="I102">
    <cfRule type="cellIs" dxfId="3" priority="4" stopIfTrue="1" operator="lessThan">
      <formula>#REF!</formula>
    </cfRule>
  </conditionalFormatting>
  <conditionalFormatting sqref="I110">
    <cfRule type="cellIs" dxfId="3" priority="1" stopIfTrue="1" operator="lessThan">
      <formula>#REF!</formula>
    </cfRule>
  </conditionalFormatting>
  <conditionalFormatting sqref="J126">
    <cfRule type="cellIs" dxfId="1" priority="2" stopIfTrue="1" operator="equal">
      <formula>"Yes"</formula>
    </cfRule>
    <cfRule type="cellIs" dxfId="2" priority="3" stopIfTrue="1" operator="notEqual">
      <formula>"Yes"</formula>
    </cfRule>
  </conditionalFormatting>
  <conditionalFormatting sqref="E102 G110">
    <cfRule type="cellIs" dxfId="3" priority="5" operator="lessThan">
      <formula>#REF!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14.3.4 Test 1 PC3</vt:lpstr>
      <vt:lpstr>14.3.4 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2024-04-22T09:35:49Z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E70791835D1E487F8851C5ED54AB0106_12</vt:lpwstr>
  </property>
  <property fmtid="{D5CDD505-2E9C-101B-9397-08002B2CF9AE}" pid="16" name="KSOProductBuildVer">
    <vt:lpwstr>2052-12.1.0.16417</vt:lpwstr>
  </property>
</Properties>
</file>